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510" yWindow="2370" windowWidth="18045" windowHeight="7185" tabRatio="727"/>
  </bookViews>
  <sheets>
    <sheet name="Отчет нагрузки" sheetId="2" r:id="rId1"/>
    <sheet name=" АЧР  " sheetId="3" r:id="rId2"/>
    <sheet name="Отчет  САОН " sheetId="4" r:id="rId3"/>
    <sheet name="Реестр" sheetId="5" r:id="rId4"/>
  </sheets>
  <definedNames>
    <definedName name="_FilterDatabase" localSheetId="0" hidden="1">'Отчет нагрузки'!$A$9:$R$349</definedName>
    <definedName name="_xlnm._FilterDatabase" localSheetId="0" hidden="1">'Отчет нагрузки'!$A$9:$R$349</definedName>
    <definedName name="Print_Area" localSheetId="2">'Отчет  САОН '!$A$1:$H$112</definedName>
    <definedName name="Print_Area" localSheetId="0">'Отчет нагрузки'!$A$1:$T$654</definedName>
    <definedName name="Z_046AA579_545A_479E_B672_C9D3B0826D31_.wvu.FilterData" localSheetId="0" hidden="1">'Отчет нагрузки'!$A$9:$R$349</definedName>
    <definedName name="Z_1BA950CE_4D0F_4902_8C47_80BFC6F73A78_.wvu.FilterData" localSheetId="0" hidden="1">'Отчет нагрузки'!$A$9:$R$349</definedName>
    <definedName name="Z_1FC5B3C9_7BBC_43DB_9861_D375B08140D2_.wvu.FilterData" localSheetId="0" hidden="1">'Отчет нагрузки'!$A$9:$R$349</definedName>
    <definedName name="Z_2644F60D_DC5E_41BA_B599_B8BBC417FB0A_.wvu.Cols" localSheetId="1" hidden="1">' АЧР  '!$HV:$HZ,' АЧР  '!$IC:$IC,' АЧР  '!$RR:$RV,' АЧР  '!$RY:$RY,' АЧР  '!$ABN:$ABR,' АЧР  '!$ABU:$ABU,' АЧР  '!$ALJ:$ALN,' АЧР  '!$ALQ:$ALQ,' АЧР  '!$AVF:$AVJ,' АЧР  '!$AVM:$AVM,' АЧР  '!$BFB:$BFF,' АЧР  '!$BFI:$BFI,' АЧР  '!$BOX:$BPB,' АЧР  '!$BPE:$BPE,' АЧР  '!$BYT:$BYX,' АЧР  '!$BZA:$BZA,' АЧР  '!$CIP:$CIT,' АЧР  '!$CIW:$CIW,' АЧР  '!$CSL:$CSP,' АЧР  '!$CSS:$CSS,' АЧР  '!$DCH:$DCL,' АЧР  '!$DCO:$DCO,' АЧР  '!$DMD:$DMH,' АЧР  '!$DMK:$DMK,' АЧР  '!$DVZ:$DWD,' АЧР  '!$DWG:$DWG,' АЧР  '!$EFV:$EFZ,' АЧР  '!$EGC:$EGC,' АЧР  '!$EPR:$EPV,' АЧР  '!$EPY:$EPY,' АЧР  '!$EZN:$EZR,' АЧР  '!$EZU:$EZU,' АЧР  '!$FJJ:$FJN,' АЧР  '!$FJQ:$FJQ,' АЧР  '!$FTF:$FTJ,' АЧР  '!$FTM:$FTM,' АЧР  '!$GDB:$GDF,' АЧР  '!$GDI:$GDI,' АЧР  '!$GMX:$GNB,' АЧР  '!$GNE:$GNE,' АЧР  '!$GWT:$GWX,' АЧР  '!$GXA:$GXA,' АЧР  '!$HGP:$HGT,' АЧР  '!$HGW:$HGW,' АЧР  '!$HQL:$HQP,' АЧР  '!$HQS:$HQS,' АЧР  '!$IAH:$IAL,' АЧР  '!$IAO:$IAO,' АЧР  '!$IKD:$IKH,' АЧР  '!$IKK:$IKK,' АЧР  '!$ITZ:$IUD,' АЧР  '!$IUG:$IUG,' АЧР  '!$JDV:$JDZ,' АЧР  '!$JEC:$JEC,' АЧР  '!$JNR:$JNV,' АЧР  '!$JNY:$JNY,' АЧР  '!$JXN:$JXR,' АЧР  '!$JXU:$JXU,' АЧР  '!$KHJ:$KHN,' АЧР  '!$KHQ:$KHQ,' АЧР  '!$KRF:$KRJ,' АЧР  '!$KRM:$KRM,' АЧР  '!$LBB:$LBF,' АЧР  '!$LBI:$LBI,' АЧР  '!$LKX:$LLB,' АЧР  '!$LLE:$LLE,' АЧР  '!$LUT:$LUX,' АЧР  '!$LVA:$LVA,' АЧР  '!$MEP:$MET,' АЧР  '!$MEW:$MEW,' АЧР  '!$MOL:$MOP,' АЧР  '!$MOS:$MOS,' АЧР  '!$MYH:$MYL,' АЧР  '!$MYO:$MYO,' АЧР  '!$NID:$NIH,' АЧР  '!$NIK:$NIK,' АЧР  '!$NRZ:$NSD,' АЧР  '!$NSG:$NSG,' АЧР  '!$OBV:$OBZ,' АЧР  '!$OCC:$OCC,' АЧР  '!$OLR:$OLV,' АЧР  '!$OLY:$OLY,' АЧР  '!$OVN:$OVR,' АЧР  '!$OVU:$OVU,' АЧР  '!$PFJ:$PFN,' АЧР  '!$PFQ:$PFQ,' АЧР  '!$PPF:$PPJ,' АЧР  '!$PPM:$PPM,' АЧР  '!$PZB:$PZF,' АЧР  '!$PZI:$PZI,' АЧР  '!$QIX:$QJB,' АЧР  '!$QJE:$QJE,' АЧР  '!$QST:$QSX,' АЧР  '!$QTA:$QTA,' АЧР  '!$RCP:$RCT,' АЧР  '!$RCW:$RCW,' АЧР  '!$RML:$RMP,' АЧР  '!$RMS:$RMS,' АЧР  '!$RWH:$RWL,' АЧР  '!$RWO:$RWO,' АЧР  '!$SGD:$SGH,' АЧР  '!$SGK:$SGK,' АЧР  '!$SPZ:$SQD,' АЧР  '!$SQG:$SQG,' АЧР  '!$SZV:$SZZ,' АЧР  '!$TAC:$TAC,' АЧР  '!$TJR:$TJV,' АЧР  '!$TJY:$TJY,' АЧР  '!$TTN:$TTR,' АЧР  '!$TTU:$TTU,' АЧР  '!$UDJ:$UDN,' АЧР  '!$UDQ:$UDQ,' АЧР  '!$UNF:$UNJ,' АЧР  '!$UNM:$UNM,' АЧР  '!$UXB:$UXF,' АЧР  '!$UXI:$UXI,' АЧР  '!$VGX:$VHB,' АЧР  '!$VHE:$VHE,' АЧР  '!$VQT:$VQX,' АЧР  '!$VRA:$VRA,' АЧР  '!$WAP:$WAT,' АЧР  '!$WAW:$WAW,' АЧР  '!$WKL:$WKP,' АЧР  '!$WKS:$WKS,' АЧР  '!$WUH:$WUL,' АЧР  '!$WUO:$WUO</definedName>
    <definedName name="Z_2644F60D_DC5E_41BA_B599_B8BBC417FB0A_.wvu.Cols" localSheetId="0" hidden="1">'Отчет нагрузки'!$S:$U,'Отчет нагрузки'!$JO:$JQ,'Отчет нагрузки'!$TK:$TM,'Отчет нагрузки'!$ADG:$ADI,'Отчет нагрузки'!$ANC:$ANE,'Отчет нагрузки'!$AWY:$AXA,'Отчет нагрузки'!$BGU:$BGW,'Отчет нагрузки'!$BQQ:$BQS,'Отчет нагрузки'!$CAM:$CAO,'Отчет нагрузки'!$CKI:$CKK,'Отчет нагрузки'!$CUE:$CUG,'Отчет нагрузки'!$DEA:$DEC,'Отчет нагрузки'!$DNW:$DNY,'Отчет нагрузки'!$DXS:$DXU,'Отчет нагрузки'!$EHO:$EHQ,'Отчет нагрузки'!$ERK:$ERM,'Отчет нагрузки'!$FBG:$FBI,'Отчет нагрузки'!$FLC:$FLE,'Отчет нагрузки'!$FUY:$FVA,'Отчет нагрузки'!$GEU:$GEW,'Отчет нагрузки'!$GOQ:$GOS,'Отчет нагрузки'!$GYM:$GYO,'Отчет нагрузки'!$HII:$HIK,'Отчет нагрузки'!$HSE:$HSG,'Отчет нагрузки'!$ICA:$ICC,'Отчет нагрузки'!$ILW:$ILY,'Отчет нагрузки'!$IVS:$IVU,'Отчет нагрузки'!$JFO:$JFQ,'Отчет нагрузки'!$JPK:$JPM,'Отчет нагрузки'!$JZG:$JZI,'Отчет нагрузки'!$KJC:$KJE,'Отчет нагрузки'!$KSY:$KTA,'Отчет нагрузки'!$LCU:$LCW,'Отчет нагрузки'!$LMQ:$LMS,'Отчет нагрузки'!$LWM:$LWO,'Отчет нагрузки'!$MGI:$MGK,'Отчет нагрузки'!$MQE:$MQG,'Отчет нагрузки'!$NAA:$NAC,'Отчет нагрузки'!$NJW:$NJY,'Отчет нагрузки'!$NTS:$NTU,'Отчет нагрузки'!$ODO:$ODQ,'Отчет нагрузки'!$ONK:$ONM,'Отчет нагрузки'!$OXG:$OXI,'Отчет нагрузки'!$PHC:$PHE,'Отчет нагрузки'!$PQY:$PRA,'Отчет нагрузки'!$QAU:$QAW,'Отчет нагрузки'!$QKQ:$QKS,'Отчет нагрузки'!$QUM:$QUO,'Отчет нагрузки'!$REI:$REK,'Отчет нагрузки'!$ROE:$ROG,'Отчет нагрузки'!$RYA:$RYC,'Отчет нагрузки'!$SHW:$SHY,'Отчет нагрузки'!$SRS:$SRU,'Отчет нагрузки'!$TBO:$TBQ,'Отчет нагрузки'!$TLK:$TLM,'Отчет нагрузки'!$TVG:$TVI,'Отчет нагрузки'!$UFC:$UFE,'Отчет нагрузки'!$UOY:$UPA,'Отчет нагрузки'!$UYU:$UYW,'Отчет нагрузки'!$VIQ:$VIS,'Отчет нагрузки'!$VSM:$VSO,'Отчет нагрузки'!$WCI:$WCK,'Отчет нагрузки'!$WME:$WMG,'Отчет нагрузки'!$WWA:$WWC</definedName>
    <definedName name="Z_2644F60D_DC5E_41BA_B599_B8BBC417FB0A_.wvu.FilterData" localSheetId="0" hidden="1">'Отчет нагрузки'!$A$9:$R$349</definedName>
    <definedName name="Z_2644F60D_DC5E_41BA_B599_B8BBC417FB0A_.wvu.PrintArea" localSheetId="2" hidden="1">'Отчет  САОН '!$A$1:$H$112</definedName>
    <definedName name="Z_2644F60D_DC5E_41BA_B599_B8BBC417FB0A_.wvu.PrintArea" localSheetId="0" hidden="1">'Отчет нагрузки'!$A$1:$T$654</definedName>
    <definedName name="Z_4471D385_FABC_4CDA_BC22_6E5B9987BEFF_.wvu.Cols" localSheetId="1" hidden="1">' АЧР  '!$HV:$HZ,' АЧР  '!$IC:$IC,' АЧР  '!$RR:$RV,' АЧР  '!$RY:$RY,' АЧР  '!$ABN:$ABR,' АЧР  '!$ABU:$ABU,' АЧР  '!$ALJ:$ALN,' АЧР  '!$ALQ:$ALQ,' АЧР  '!$AVF:$AVJ,' АЧР  '!$AVM:$AVM,' АЧР  '!$BFB:$BFF,' АЧР  '!$BFI:$BFI,' АЧР  '!$BOX:$BPB,' АЧР  '!$BPE:$BPE,' АЧР  '!$BYT:$BYX,' АЧР  '!$BZA:$BZA,' АЧР  '!$CIP:$CIT,' АЧР  '!$CIW:$CIW,' АЧР  '!$CSL:$CSP,' АЧР  '!$CSS:$CSS,' АЧР  '!$DCH:$DCL,' АЧР  '!$DCO:$DCO,' АЧР  '!$DMD:$DMH,' АЧР  '!$DMK:$DMK,' АЧР  '!$DVZ:$DWD,' АЧР  '!$DWG:$DWG,' АЧР  '!$EFV:$EFZ,' АЧР  '!$EGC:$EGC,' АЧР  '!$EPR:$EPV,' АЧР  '!$EPY:$EPY,' АЧР  '!$EZN:$EZR,' АЧР  '!$EZU:$EZU,' АЧР  '!$FJJ:$FJN,' АЧР  '!$FJQ:$FJQ,' АЧР  '!$FTF:$FTJ,' АЧР  '!$FTM:$FTM,' АЧР  '!$GDB:$GDF,' АЧР  '!$GDI:$GDI,' АЧР  '!$GMX:$GNB,' АЧР  '!$GNE:$GNE,' АЧР  '!$GWT:$GWX,' АЧР  '!$GXA:$GXA,' АЧР  '!$HGP:$HGT,' АЧР  '!$HGW:$HGW,' АЧР  '!$HQL:$HQP,' АЧР  '!$HQS:$HQS,' АЧР  '!$IAH:$IAL,' АЧР  '!$IAO:$IAO,' АЧР  '!$IKD:$IKH,' АЧР  '!$IKK:$IKK,' АЧР  '!$ITZ:$IUD,' АЧР  '!$IUG:$IUG,' АЧР  '!$JDV:$JDZ,' АЧР  '!$JEC:$JEC,' АЧР  '!$JNR:$JNV,' АЧР  '!$JNY:$JNY,' АЧР  '!$JXN:$JXR,' АЧР  '!$JXU:$JXU,' АЧР  '!$KHJ:$KHN,' АЧР  '!$KHQ:$KHQ,' АЧР  '!$KRF:$KRJ,' АЧР  '!$KRM:$KRM,' АЧР  '!$LBB:$LBF,' АЧР  '!$LBI:$LBI,' АЧР  '!$LKX:$LLB,' АЧР  '!$LLE:$LLE,' АЧР  '!$LUT:$LUX,' АЧР  '!$LVA:$LVA,' АЧР  '!$MEP:$MET,' АЧР  '!$MEW:$MEW,' АЧР  '!$MOL:$MOP,' АЧР  '!$MOS:$MOS,' АЧР  '!$MYH:$MYL,' АЧР  '!$MYO:$MYO,' АЧР  '!$NID:$NIH,' АЧР  '!$NIK:$NIK,' АЧР  '!$NRZ:$NSD,' АЧР  '!$NSG:$NSG,' АЧР  '!$OBV:$OBZ,' АЧР  '!$OCC:$OCC,' АЧР  '!$OLR:$OLV,' АЧР  '!$OLY:$OLY,' АЧР  '!$OVN:$OVR,' АЧР  '!$OVU:$OVU,' АЧР  '!$PFJ:$PFN,' АЧР  '!$PFQ:$PFQ,' АЧР  '!$PPF:$PPJ,' АЧР  '!$PPM:$PPM,' АЧР  '!$PZB:$PZF,' АЧР  '!$PZI:$PZI,' АЧР  '!$QIX:$QJB,' АЧР  '!$QJE:$QJE,' АЧР  '!$QST:$QSX,' АЧР  '!$QTA:$QTA,' АЧР  '!$RCP:$RCT,' АЧР  '!$RCW:$RCW,' АЧР  '!$RML:$RMP,' АЧР  '!$RMS:$RMS,' АЧР  '!$RWH:$RWL,' АЧР  '!$RWO:$RWO,' АЧР  '!$SGD:$SGH,' АЧР  '!$SGK:$SGK,' АЧР  '!$SPZ:$SQD,' АЧР  '!$SQG:$SQG,' АЧР  '!$SZV:$SZZ,' АЧР  '!$TAC:$TAC,' АЧР  '!$TJR:$TJV,' АЧР  '!$TJY:$TJY,' АЧР  '!$TTN:$TTR,' АЧР  '!$TTU:$TTU,' АЧР  '!$UDJ:$UDN,' АЧР  '!$UDQ:$UDQ,' АЧР  '!$UNF:$UNJ,' АЧР  '!$UNM:$UNM,' АЧР  '!$UXB:$UXF,' АЧР  '!$UXI:$UXI,' АЧР  '!$VGX:$VHB,' АЧР  '!$VHE:$VHE,' АЧР  '!$VQT:$VQX,' АЧР  '!$VRA:$VRA,' АЧР  '!$WAP:$WAT,' АЧР  '!$WAW:$WAW,' АЧР  '!$WKL:$WKP,' АЧР  '!$WKS:$WKS,' АЧР  '!$WUH:$WUL,' АЧР  '!$WUO:$WUO</definedName>
    <definedName name="Z_4471D385_FABC_4CDA_BC22_6E5B9987BEFF_.wvu.Cols" localSheetId="0" hidden="1">'Отчет нагрузки'!$S:$U,'Отчет нагрузки'!$JO:$JQ,'Отчет нагрузки'!$TK:$TM,'Отчет нагрузки'!$ADG:$ADI,'Отчет нагрузки'!$ANC:$ANE,'Отчет нагрузки'!$AWY:$AXA,'Отчет нагрузки'!$BGU:$BGW,'Отчет нагрузки'!$BQQ:$BQS,'Отчет нагрузки'!$CAM:$CAO,'Отчет нагрузки'!$CKI:$CKK,'Отчет нагрузки'!$CUE:$CUG,'Отчет нагрузки'!$DEA:$DEC,'Отчет нагрузки'!$DNW:$DNY,'Отчет нагрузки'!$DXS:$DXU,'Отчет нагрузки'!$EHO:$EHQ,'Отчет нагрузки'!$ERK:$ERM,'Отчет нагрузки'!$FBG:$FBI,'Отчет нагрузки'!$FLC:$FLE,'Отчет нагрузки'!$FUY:$FVA,'Отчет нагрузки'!$GEU:$GEW,'Отчет нагрузки'!$GOQ:$GOS,'Отчет нагрузки'!$GYM:$GYO,'Отчет нагрузки'!$HII:$HIK,'Отчет нагрузки'!$HSE:$HSG,'Отчет нагрузки'!$ICA:$ICC,'Отчет нагрузки'!$ILW:$ILY,'Отчет нагрузки'!$IVS:$IVU,'Отчет нагрузки'!$JFO:$JFQ,'Отчет нагрузки'!$JPK:$JPM,'Отчет нагрузки'!$JZG:$JZI,'Отчет нагрузки'!$KJC:$KJE,'Отчет нагрузки'!$KSY:$KTA,'Отчет нагрузки'!$LCU:$LCW,'Отчет нагрузки'!$LMQ:$LMS,'Отчет нагрузки'!$LWM:$LWO,'Отчет нагрузки'!$MGI:$MGK,'Отчет нагрузки'!$MQE:$MQG,'Отчет нагрузки'!$NAA:$NAC,'Отчет нагрузки'!$NJW:$NJY,'Отчет нагрузки'!$NTS:$NTU,'Отчет нагрузки'!$ODO:$ODQ,'Отчет нагрузки'!$ONK:$ONM,'Отчет нагрузки'!$OXG:$OXI,'Отчет нагрузки'!$PHC:$PHE,'Отчет нагрузки'!$PQY:$PRA,'Отчет нагрузки'!$QAU:$QAW,'Отчет нагрузки'!$QKQ:$QKS,'Отчет нагрузки'!$QUM:$QUO,'Отчет нагрузки'!$REI:$REK,'Отчет нагрузки'!$ROE:$ROG,'Отчет нагрузки'!$RYA:$RYC,'Отчет нагрузки'!$SHW:$SHY,'Отчет нагрузки'!$SRS:$SRU,'Отчет нагрузки'!$TBO:$TBQ,'Отчет нагрузки'!$TLK:$TLM,'Отчет нагрузки'!$TVG:$TVI,'Отчет нагрузки'!$UFC:$UFE,'Отчет нагрузки'!$UOY:$UPA,'Отчет нагрузки'!$UYU:$UYW,'Отчет нагрузки'!$VIQ:$VIS,'Отчет нагрузки'!$VSM:$VSO,'Отчет нагрузки'!$WCI:$WCK,'Отчет нагрузки'!$WME:$WMG,'Отчет нагрузки'!$WWA:$WWC</definedName>
    <definedName name="Z_4471D385_FABC_4CDA_BC22_6E5B9987BEFF_.wvu.FilterData" localSheetId="0" hidden="1">'Отчет нагрузки'!$A$9:$R$349</definedName>
    <definedName name="Z_4471D385_FABC_4CDA_BC22_6E5B9987BEFF_.wvu.PrintArea" localSheetId="2" hidden="1">'Отчет  САОН '!$A$1:$H$112</definedName>
    <definedName name="Z_4471D385_FABC_4CDA_BC22_6E5B9987BEFF_.wvu.PrintArea" localSheetId="0" hidden="1">'Отчет нагрузки'!$A$1:$T$654</definedName>
    <definedName name="Z_4F1BF2F3_BE47_49D1_AB80_F9390A20C65C_.wvu.Cols" localSheetId="1" hidden="1">' АЧР  '!$HV:$HZ,' АЧР  '!$IC:$IC,' АЧР  '!$RR:$RV,' АЧР  '!$RY:$RY,' АЧР  '!$ABN:$ABR,' АЧР  '!$ABU:$ABU,' АЧР  '!$ALJ:$ALN,' АЧР  '!$ALQ:$ALQ,' АЧР  '!$AVF:$AVJ,' АЧР  '!$AVM:$AVM,' АЧР  '!$BFB:$BFF,' АЧР  '!$BFI:$BFI,' АЧР  '!$BOX:$BPB,' АЧР  '!$BPE:$BPE,' АЧР  '!$BYT:$BYX,' АЧР  '!$BZA:$BZA,' АЧР  '!$CIP:$CIT,' АЧР  '!$CIW:$CIW,' АЧР  '!$CSL:$CSP,' АЧР  '!$CSS:$CSS,' АЧР  '!$DCH:$DCL,' АЧР  '!$DCO:$DCO,' АЧР  '!$DMD:$DMH,' АЧР  '!$DMK:$DMK,' АЧР  '!$DVZ:$DWD,' АЧР  '!$DWG:$DWG,' АЧР  '!$EFV:$EFZ,' АЧР  '!$EGC:$EGC,' АЧР  '!$EPR:$EPV,' АЧР  '!$EPY:$EPY,' АЧР  '!$EZN:$EZR,' АЧР  '!$EZU:$EZU,' АЧР  '!$FJJ:$FJN,' АЧР  '!$FJQ:$FJQ,' АЧР  '!$FTF:$FTJ,' АЧР  '!$FTM:$FTM,' АЧР  '!$GDB:$GDF,' АЧР  '!$GDI:$GDI,' АЧР  '!$GMX:$GNB,' АЧР  '!$GNE:$GNE,' АЧР  '!$GWT:$GWX,' АЧР  '!$GXA:$GXA,' АЧР  '!$HGP:$HGT,' АЧР  '!$HGW:$HGW,' АЧР  '!$HQL:$HQP,' АЧР  '!$HQS:$HQS,' АЧР  '!$IAH:$IAL,' АЧР  '!$IAO:$IAO,' АЧР  '!$IKD:$IKH,' АЧР  '!$IKK:$IKK,' АЧР  '!$ITZ:$IUD,' АЧР  '!$IUG:$IUG,' АЧР  '!$JDV:$JDZ,' АЧР  '!$JEC:$JEC,' АЧР  '!$JNR:$JNV,' АЧР  '!$JNY:$JNY,' АЧР  '!$JXN:$JXR,' АЧР  '!$JXU:$JXU,' АЧР  '!$KHJ:$KHN,' АЧР  '!$KHQ:$KHQ,' АЧР  '!$KRF:$KRJ,' АЧР  '!$KRM:$KRM,' АЧР  '!$LBB:$LBF,' АЧР  '!$LBI:$LBI,' АЧР  '!$LKX:$LLB,' АЧР  '!$LLE:$LLE,' АЧР  '!$LUT:$LUX,' АЧР  '!$LVA:$LVA,' АЧР  '!$MEP:$MET,' АЧР  '!$MEW:$MEW,' АЧР  '!$MOL:$MOP,' АЧР  '!$MOS:$MOS,' АЧР  '!$MYH:$MYL,' АЧР  '!$MYO:$MYO,' АЧР  '!$NID:$NIH,' АЧР  '!$NIK:$NIK,' АЧР  '!$NRZ:$NSD,' АЧР  '!$NSG:$NSG,' АЧР  '!$OBV:$OBZ,' АЧР  '!$OCC:$OCC,' АЧР  '!$OLR:$OLV,' АЧР  '!$OLY:$OLY,' АЧР  '!$OVN:$OVR,' АЧР  '!$OVU:$OVU,' АЧР  '!$PFJ:$PFN,' АЧР  '!$PFQ:$PFQ,' АЧР  '!$PPF:$PPJ,' АЧР  '!$PPM:$PPM,' АЧР  '!$PZB:$PZF,' АЧР  '!$PZI:$PZI,' АЧР  '!$QIX:$QJB,' АЧР  '!$QJE:$QJE,' АЧР  '!$QST:$QSX,' АЧР  '!$QTA:$QTA,' АЧР  '!$RCP:$RCT,' АЧР  '!$RCW:$RCW,' АЧР  '!$RML:$RMP,' АЧР  '!$RMS:$RMS,' АЧР  '!$RWH:$RWL,' АЧР  '!$RWO:$RWO,' АЧР  '!$SGD:$SGH,' АЧР  '!$SGK:$SGK,' АЧР  '!$SPZ:$SQD,' АЧР  '!$SQG:$SQG,' АЧР  '!$SZV:$SZZ,' АЧР  '!$TAC:$TAC,' АЧР  '!$TJR:$TJV,' АЧР  '!$TJY:$TJY,' АЧР  '!$TTN:$TTR,' АЧР  '!$TTU:$TTU,' АЧР  '!$UDJ:$UDN,' АЧР  '!$UDQ:$UDQ,' АЧР  '!$UNF:$UNJ,' АЧР  '!$UNM:$UNM,' АЧР  '!$UXB:$UXF,' АЧР  '!$UXI:$UXI,' АЧР  '!$VGX:$VHB,' АЧР  '!$VHE:$VHE,' АЧР  '!$VQT:$VQX,' АЧР  '!$VRA:$VRA,' АЧР  '!$WAP:$WAT,' АЧР  '!$WAW:$WAW,' АЧР  '!$WKL:$WKP,' АЧР  '!$WKS:$WKS,' АЧР  '!$WUH:$WUL,' АЧР  '!$WUO:$WUO</definedName>
    <definedName name="Z_4F1BF2F3_BE47_49D1_AB80_F9390A20C65C_.wvu.Cols" localSheetId="0" hidden="1">'Отчет нагрузки'!$S:$U,'Отчет нагрузки'!$X:$AB,'Отчет нагрузки'!$JO:$JQ,'Отчет нагрузки'!$TK:$TM,'Отчет нагрузки'!$ADG:$ADI,'Отчет нагрузки'!$ANC:$ANE,'Отчет нагрузки'!$AWY:$AXA,'Отчет нагрузки'!$BGU:$BGW,'Отчет нагрузки'!$BQQ:$BQS,'Отчет нагрузки'!$CAM:$CAO,'Отчет нагрузки'!$CKI:$CKK,'Отчет нагрузки'!$CUE:$CUG,'Отчет нагрузки'!$DEA:$DEC,'Отчет нагрузки'!$DNW:$DNY,'Отчет нагрузки'!$DXS:$DXU,'Отчет нагрузки'!$EHO:$EHQ,'Отчет нагрузки'!$ERK:$ERM,'Отчет нагрузки'!$FBG:$FBI,'Отчет нагрузки'!$FLC:$FLE,'Отчет нагрузки'!$FUY:$FVA,'Отчет нагрузки'!$GEU:$GEW,'Отчет нагрузки'!$GOQ:$GOS,'Отчет нагрузки'!$GYM:$GYO,'Отчет нагрузки'!$HII:$HIK,'Отчет нагрузки'!$HSE:$HSG,'Отчет нагрузки'!$ICA:$ICC,'Отчет нагрузки'!$ILW:$ILY,'Отчет нагрузки'!$IVS:$IVU,'Отчет нагрузки'!$JFO:$JFQ,'Отчет нагрузки'!$JPK:$JPM,'Отчет нагрузки'!$JZG:$JZI,'Отчет нагрузки'!$KJC:$KJE,'Отчет нагрузки'!$KSY:$KTA,'Отчет нагрузки'!$LCU:$LCW,'Отчет нагрузки'!$LMQ:$LMS,'Отчет нагрузки'!$LWM:$LWO,'Отчет нагрузки'!$MGI:$MGK,'Отчет нагрузки'!$MQE:$MQG,'Отчет нагрузки'!$NAA:$NAC,'Отчет нагрузки'!$NJW:$NJY,'Отчет нагрузки'!$NTS:$NTU,'Отчет нагрузки'!$ODO:$ODQ,'Отчет нагрузки'!$ONK:$ONM,'Отчет нагрузки'!$OXG:$OXI,'Отчет нагрузки'!$PHC:$PHE,'Отчет нагрузки'!$PQY:$PRA,'Отчет нагрузки'!$QAU:$QAW,'Отчет нагрузки'!$QKQ:$QKS,'Отчет нагрузки'!$QUM:$QUO,'Отчет нагрузки'!$REI:$REK,'Отчет нагрузки'!$ROE:$ROG,'Отчет нагрузки'!$RYA:$RYC,'Отчет нагрузки'!$SHW:$SHY,'Отчет нагрузки'!$SRS:$SRU,'Отчет нагрузки'!$TBO:$TBQ,'Отчет нагрузки'!$TLK:$TLM,'Отчет нагрузки'!$TVG:$TVI,'Отчет нагрузки'!$UFC:$UFE,'Отчет нагрузки'!$UOY:$UPA,'Отчет нагрузки'!$UYU:$UYW,'Отчет нагрузки'!$VIQ:$VIS,'Отчет нагрузки'!$VSM:$VSO,'Отчет нагрузки'!$WCI:$WCK,'Отчет нагрузки'!$WME:$WMG,'Отчет нагрузки'!$WWA:$WWC</definedName>
    <definedName name="Z_4F1BF2F3_BE47_49D1_AB80_F9390A20C65C_.wvu.FilterData" localSheetId="0" hidden="1">'Отчет нагрузки'!$A$9:$R$349</definedName>
    <definedName name="Z_4F1BF2F3_BE47_49D1_AB80_F9390A20C65C_.wvu.PrintArea" localSheetId="2" hidden="1">'Отчет  САОН '!$A$1:$H$112</definedName>
    <definedName name="Z_4F1BF2F3_BE47_49D1_AB80_F9390A20C65C_.wvu.PrintArea" localSheetId="0" hidden="1">'Отчет нагрузки'!$A$1:$T$654</definedName>
    <definedName name="Z_596EBC67_3DDB_4269_AAEE_4247E361FC1E_.wvu.FilterData" localSheetId="0" hidden="1">'Отчет нагрузки'!$A$9:$R$349</definedName>
    <definedName name="Z_5B761154_CF71_4951_ABCC_BFEDE710D04B_.wvu.FilterData" localSheetId="0" hidden="1">'Отчет нагрузки'!$A$9:$R$349</definedName>
    <definedName name="Z_5BBA38D5_5B2A_46C9_9384_E67DF188060A_.wvu.FilterData" localSheetId="0" hidden="1">'Отчет нагрузки'!$A$9:$R$349</definedName>
    <definedName name="Z_5F796A15_770C_4802_9A99_CB98CD3071A8_.wvu.FilterData" localSheetId="0" hidden="1">'Отчет нагрузки'!$A$9:$R$349</definedName>
    <definedName name="Z_8F66006B_C92A_4AB6_AAC5_8340AA3F471D_.wvu.Cols" localSheetId="1" hidden="1">' АЧР  '!$HV:$HZ,' АЧР  '!$IC:$IC,' АЧР  '!$RR:$RV,' АЧР  '!$RY:$RY,' АЧР  '!$ABN:$ABR,' АЧР  '!$ABU:$ABU,' АЧР  '!$ALJ:$ALN,' АЧР  '!$ALQ:$ALQ,' АЧР  '!$AVF:$AVJ,' АЧР  '!$AVM:$AVM,' АЧР  '!$BFB:$BFF,' АЧР  '!$BFI:$BFI,' АЧР  '!$BOX:$BPB,' АЧР  '!$BPE:$BPE,' АЧР  '!$BYT:$BYX,' АЧР  '!$BZA:$BZA,' АЧР  '!$CIP:$CIT,' АЧР  '!$CIW:$CIW,' АЧР  '!$CSL:$CSP,' АЧР  '!$CSS:$CSS,' АЧР  '!$DCH:$DCL,' АЧР  '!$DCO:$DCO,' АЧР  '!$DMD:$DMH,' АЧР  '!$DMK:$DMK,' АЧР  '!$DVZ:$DWD,' АЧР  '!$DWG:$DWG,' АЧР  '!$EFV:$EFZ,' АЧР  '!$EGC:$EGC,' АЧР  '!$EPR:$EPV,' АЧР  '!$EPY:$EPY,' АЧР  '!$EZN:$EZR,' АЧР  '!$EZU:$EZU,' АЧР  '!$FJJ:$FJN,' АЧР  '!$FJQ:$FJQ,' АЧР  '!$FTF:$FTJ,' АЧР  '!$FTM:$FTM,' АЧР  '!$GDB:$GDF,' АЧР  '!$GDI:$GDI,' АЧР  '!$GMX:$GNB,' АЧР  '!$GNE:$GNE,' АЧР  '!$GWT:$GWX,' АЧР  '!$GXA:$GXA,' АЧР  '!$HGP:$HGT,' АЧР  '!$HGW:$HGW,' АЧР  '!$HQL:$HQP,' АЧР  '!$HQS:$HQS,' АЧР  '!$IAH:$IAL,' АЧР  '!$IAO:$IAO,' АЧР  '!$IKD:$IKH,' АЧР  '!$IKK:$IKK,' АЧР  '!$ITZ:$IUD,' АЧР  '!$IUG:$IUG,' АЧР  '!$JDV:$JDZ,' АЧР  '!$JEC:$JEC,' АЧР  '!$JNR:$JNV,' АЧР  '!$JNY:$JNY,' АЧР  '!$JXN:$JXR,' АЧР  '!$JXU:$JXU,' АЧР  '!$KHJ:$KHN,' АЧР  '!$KHQ:$KHQ,' АЧР  '!$KRF:$KRJ,' АЧР  '!$KRM:$KRM,' АЧР  '!$LBB:$LBF,' АЧР  '!$LBI:$LBI,' АЧР  '!$LKX:$LLB,' АЧР  '!$LLE:$LLE,' АЧР  '!$LUT:$LUX,' АЧР  '!$LVA:$LVA,' АЧР  '!$MEP:$MET,' АЧР  '!$MEW:$MEW,' АЧР  '!$MOL:$MOP,' АЧР  '!$MOS:$MOS,' АЧР  '!$MYH:$MYL,' АЧР  '!$MYO:$MYO,' АЧР  '!$NID:$NIH,' АЧР  '!$NIK:$NIK,' АЧР  '!$NRZ:$NSD,' АЧР  '!$NSG:$NSG,' АЧР  '!$OBV:$OBZ,' АЧР  '!$OCC:$OCC,' АЧР  '!$OLR:$OLV,' АЧР  '!$OLY:$OLY,' АЧР  '!$OVN:$OVR,' АЧР  '!$OVU:$OVU,' АЧР  '!$PFJ:$PFN,' АЧР  '!$PFQ:$PFQ,' АЧР  '!$PPF:$PPJ,' АЧР  '!$PPM:$PPM,' АЧР  '!$PZB:$PZF,' АЧР  '!$PZI:$PZI,' АЧР  '!$QIX:$QJB,' АЧР  '!$QJE:$QJE,' АЧР  '!$QST:$QSX,' АЧР  '!$QTA:$QTA,' АЧР  '!$RCP:$RCT,' АЧР  '!$RCW:$RCW,' АЧР  '!$RML:$RMP,' АЧР  '!$RMS:$RMS,' АЧР  '!$RWH:$RWL,' АЧР  '!$RWO:$RWO,' АЧР  '!$SGD:$SGH,' АЧР  '!$SGK:$SGK,' АЧР  '!$SPZ:$SQD,' АЧР  '!$SQG:$SQG,' АЧР  '!$SZV:$SZZ,' АЧР  '!$TAC:$TAC,' АЧР  '!$TJR:$TJV,' АЧР  '!$TJY:$TJY,' АЧР  '!$TTN:$TTR,' АЧР  '!$TTU:$TTU,' АЧР  '!$UDJ:$UDN,' АЧР  '!$UDQ:$UDQ,' АЧР  '!$UNF:$UNJ,' АЧР  '!$UNM:$UNM,' АЧР  '!$UXB:$UXF,' АЧР  '!$UXI:$UXI,' АЧР  '!$VGX:$VHB,' АЧР  '!$VHE:$VHE,' АЧР  '!$VQT:$VQX,' АЧР  '!$VRA:$VRA,' АЧР  '!$WAP:$WAT,' АЧР  '!$WAW:$WAW,' АЧР  '!$WKL:$WKP,' АЧР  '!$WKS:$WKS,' АЧР  '!$WUH:$WUL,' АЧР  '!$WUO:$WUO</definedName>
    <definedName name="Z_8F66006B_C92A_4AB6_AAC5_8340AA3F471D_.wvu.Cols" localSheetId="0" hidden="1">'Отчет нагрузки'!$S:$U,'Отчет нагрузки'!$JO:$JQ,'Отчет нагрузки'!$TK:$TM,'Отчет нагрузки'!$ADG:$ADI,'Отчет нагрузки'!$ANC:$ANE,'Отчет нагрузки'!$AWY:$AXA,'Отчет нагрузки'!$BGU:$BGW,'Отчет нагрузки'!$BQQ:$BQS,'Отчет нагрузки'!$CAM:$CAO,'Отчет нагрузки'!$CKI:$CKK,'Отчет нагрузки'!$CUE:$CUG,'Отчет нагрузки'!$DEA:$DEC,'Отчет нагрузки'!$DNW:$DNY,'Отчет нагрузки'!$DXS:$DXU,'Отчет нагрузки'!$EHO:$EHQ,'Отчет нагрузки'!$ERK:$ERM,'Отчет нагрузки'!$FBG:$FBI,'Отчет нагрузки'!$FLC:$FLE,'Отчет нагрузки'!$FUY:$FVA,'Отчет нагрузки'!$GEU:$GEW,'Отчет нагрузки'!$GOQ:$GOS,'Отчет нагрузки'!$GYM:$GYO,'Отчет нагрузки'!$HII:$HIK,'Отчет нагрузки'!$HSE:$HSG,'Отчет нагрузки'!$ICA:$ICC,'Отчет нагрузки'!$ILW:$ILY,'Отчет нагрузки'!$IVS:$IVU,'Отчет нагрузки'!$JFO:$JFQ,'Отчет нагрузки'!$JPK:$JPM,'Отчет нагрузки'!$JZG:$JZI,'Отчет нагрузки'!$KJC:$KJE,'Отчет нагрузки'!$KSY:$KTA,'Отчет нагрузки'!$LCU:$LCW,'Отчет нагрузки'!$LMQ:$LMS,'Отчет нагрузки'!$LWM:$LWO,'Отчет нагрузки'!$MGI:$MGK,'Отчет нагрузки'!$MQE:$MQG,'Отчет нагрузки'!$NAA:$NAC,'Отчет нагрузки'!$NJW:$NJY,'Отчет нагрузки'!$NTS:$NTU,'Отчет нагрузки'!$ODO:$ODQ,'Отчет нагрузки'!$ONK:$ONM,'Отчет нагрузки'!$OXG:$OXI,'Отчет нагрузки'!$PHC:$PHE,'Отчет нагрузки'!$PQY:$PRA,'Отчет нагрузки'!$QAU:$QAW,'Отчет нагрузки'!$QKQ:$QKS,'Отчет нагрузки'!$QUM:$QUO,'Отчет нагрузки'!$REI:$REK,'Отчет нагрузки'!$ROE:$ROG,'Отчет нагрузки'!$RYA:$RYC,'Отчет нагрузки'!$SHW:$SHY,'Отчет нагрузки'!$SRS:$SRU,'Отчет нагрузки'!$TBO:$TBQ,'Отчет нагрузки'!$TLK:$TLM,'Отчет нагрузки'!$TVG:$TVI,'Отчет нагрузки'!$UFC:$UFE,'Отчет нагрузки'!$UOY:$UPA,'Отчет нагрузки'!$UYU:$UYW,'Отчет нагрузки'!$VIQ:$VIS,'Отчет нагрузки'!$VSM:$VSO,'Отчет нагрузки'!$WCI:$WCK,'Отчет нагрузки'!$WME:$WMG,'Отчет нагрузки'!$WWA:$WWC</definedName>
    <definedName name="Z_8F66006B_C92A_4AB6_AAC5_8340AA3F471D_.wvu.FilterData" localSheetId="0" hidden="1">'Отчет нагрузки'!$A$9:$R$349</definedName>
    <definedName name="Z_8F66006B_C92A_4AB6_AAC5_8340AA3F471D_.wvu.PrintArea" localSheetId="2" hidden="1">'Отчет  САОН '!$A$1:$H$112</definedName>
    <definedName name="Z_8F66006B_C92A_4AB6_AAC5_8340AA3F471D_.wvu.PrintArea" localSheetId="0" hidden="1">'Отчет нагрузки'!$A$1:$T$654</definedName>
    <definedName name="Z_9ECF1E97_FF47_4FF4_82F4_CE1FB7A3C0B9_.wvu.FilterData" localSheetId="0" hidden="1">'Отчет нагрузки'!$A$9:$R$349</definedName>
    <definedName name="Z_9FABB885_B4B2_47A7_9CE1_9B7123547310_.wvu.Cols" localSheetId="1" hidden="1">' АЧР  '!$HV:$HZ,' АЧР  '!$IC:$IC,' АЧР  '!$RR:$RV,' АЧР  '!$RY:$RY,' АЧР  '!$ABN:$ABR,' АЧР  '!$ABU:$ABU,' АЧР  '!$ALJ:$ALN,' АЧР  '!$ALQ:$ALQ,' АЧР  '!$AVF:$AVJ,' АЧР  '!$AVM:$AVM,' АЧР  '!$BFB:$BFF,' АЧР  '!$BFI:$BFI,' АЧР  '!$BOX:$BPB,' АЧР  '!$BPE:$BPE,' АЧР  '!$BYT:$BYX,' АЧР  '!$BZA:$BZA,' АЧР  '!$CIP:$CIT,' АЧР  '!$CIW:$CIW,' АЧР  '!$CSL:$CSP,' АЧР  '!$CSS:$CSS,' АЧР  '!$DCH:$DCL,' АЧР  '!$DCO:$DCO,' АЧР  '!$DMD:$DMH,' АЧР  '!$DMK:$DMK,' АЧР  '!$DVZ:$DWD,' АЧР  '!$DWG:$DWG,' АЧР  '!$EFV:$EFZ,' АЧР  '!$EGC:$EGC,' АЧР  '!$EPR:$EPV,' АЧР  '!$EPY:$EPY,' АЧР  '!$EZN:$EZR,' АЧР  '!$EZU:$EZU,' АЧР  '!$FJJ:$FJN,' АЧР  '!$FJQ:$FJQ,' АЧР  '!$FTF:$FTJ,' АЧР  '!$FTM:$FTM,' АЧР  '!$GDB:$GDF,' АЧР  '!$GDI:$GDI,' АЧР  '!$GMX:$GNB,' АЧР  '!$GNE:$GNE,' АЧР  '!$GWT:$GWX,' АЧР  '!$GXA:$GXA,' АЧР  '!$HGP:$HGT,' АЧР  '!$HGW:$HGW,' АЧР  '!$HQL:$HQP,' АЧР  '!$HQS:$HQS,' АЧР  '!$IAH:$IAL,' АЧР  '!$IAO:$IAO,' АЧР  '!$IKD:$IKH,' АЧР  '!$IKK:$IKK,' АЧР  '!$ITZ:$IUD,' АЧР  '!$IUG:$IUG,' АЧР  '!$JDV:$JDZ,' АЧР  '!$JEC:$JEC,' АЧР  '!$JNR:$JNV,' АЧР  '!$JNY:$JNY,' АЧР  '!$JXN:$JXR,' АЧР  '!$JXU:$JXU,' АЧР  '!$KHJ:$KHN,' АЧР  '!$KHQ:$KHQ,' АЧР  '!$KRF:$KRJ,' АЧР  '!$KRM:$KRM,' АЧР  '!$LBB:$LBF,' АЧР  '!$LBI:$LBI,' АЧР  '!$LKX:$LLB,' АЧР  '!$LLE:$LLE,' АЧР  '!$LUT:$LUX,' АЧР  '!$LVA:$LVA,' АЧР  '!$MEP:$MET,' АЧР  '!$MEW:$MEW,' АЧР  '!$MOL:$MOP,' АЧР  '!$MOS:$MOS,' АЧР  '!$MYH:$MYL,' АЧР  '!$MYO:$MYO,' АЧР  '!$NID:$NIH,' АЧР  '!$NIK:$NIK,' АЧР  '!$NRZ:$NSD,' АЧР  '!$NSG:$NSG,' АЧР  '!$OBV:$OBZ,' АЧР  '!$OCC:$OCC,' АЧР  '!$OLR:$OLV,' АЧР  '!$OLY:$OLY,' АЧР  '!$OVN:$OVR,' АЧР  '!$OVU:$OVU,' АЧР  '!$PFJ:$PFN,' АЧР  '!$PFQ:$PFQ,' АЧР  '!$PPF:$PPJ,' АЧР  '!$PPM:$PPM,' АЧР  '!$PZB:$PZF,' АЧР  '!$PZI:$PZI,' АЧР  '!$QIX:$QJB,' АЧР  '!$QJE:$QJE,' АЧР  '!$QST:$QSX,' АЧР  '!$QTA:$QTA,' АЧР  '!$RCP:$RCT,' АЧР  '!$RCW:$RCW,' АЧР  '!$RML:$RMP,' АЧР  '!$RMS:$RMS,' АЧР  '!$RWH:$RWL,' АЧР  '!$RWO:$RWO,' АЧР  '!$SGD:$SGH,' АЧР  '!$SGK:$SGK,' АЧР  '!$SPZ:$SQD,' АЧР  '!$SQG:$SQG,' АЧР  '!$SZV:$SZZ,' АЧР  '!$TAC:$TAC,' АЧР  '!$TJR:$TJV,' АЧР  '!$TJY:$TJY,' АЧР  '!$TTN:$TTR,' АЧР  '!$TTU:$TTU,' АЧР  '!$UDJ:$UDN,' АЧР  '!$UDQ:$UDQ,' АЧР  '!$UNF:$UNJ,' АЧР  '!$UNM:$UNM,' АЧР  '!$UXB:$UXF,' АЧР  '!$UXI:$UXI,' АЧР  '!$VGX:$VHB,' АЧР  '!$VHE:$VHE,' АЧР  '!$VQT:$VQX,' АЧР  '!$VRA:$VRA,' АЧР  '!$WAP:$WAT,' АЧР  '!$WAW:$WAW,' АЧР  '!$WKL:$WKP,' АЧР  '!$WKS:$WKS,' АЧР  '!$WUH:$WUL,' АЧР  '!$WUO:$WUO</definedName>
    <definedName name="Z_9FABB885_B4B2_47A7_9CE1_9B7123547310_.wvu.Cols" localSheetId="0" hidden="1">'Отчет нагрузки'!$S:$U,'Отчет нагрузки'!$JO:$JQ,'Отчет нагрузки'!$TK:$TM,'Отчет нагрузки'!$ADG:$ADI,'Отчет нагрузки'!$ANC:$ANE,'Отчет нагрузки'!$AWY:$AXA,'Отчет нагрузки'!$BGU:$BGW,'Отчет нагрузки'!$BQQ:$BQS,'Отчет нагрузки'!$CAM:$CAO,'Отчет нагрузки'!$CKI:$CKK,'Отчет нагрузки'!$CUE:$CUG,'Отчет нагрузки'!$DEA:$DEC,'Отчет нагрузки'!$DNW:$DNY,'Отчет нагрузки'!$DXS:$DXU,'Отчет нагрузки'!$EHO:$EHQ,'Отчет нагрузки'!$ERK:$ERM,'Отчет нагрузки'!$FBG:$FBI,'Отчет нагрузки'!$FLC:$FLE,'Отчет нагрузки'!$FUY:$FVA,'Отчет нагрузки'!$GEU:$GEW,'Отчет нагрузки'!$GOQ:$GOS,'Отчет нагрузки'!$GYM:$GYO,'Отчет нагрузки'!$HII:$HIK,'Отчет нагрузки'!$HSE:$HSG,'Отчет нагрузки'!$ICA:$ICC,'Отчет нагрузки'!$ILW:$ILY,'Отчет нагрузки'!$IVS:$IVU,'Отчет нагрузки'!$JFO:$JFQ,'Отчет нагрузки'!$JPK:$JPM,'Отчет нагрузки'!$JZG:$JZI,'Отчет нагрузки'!$KJC:$KJE,'Отчет нагрузки'!$KSY:$KTA,'Отчет нагрузки'!$LCU:$LCW,'Отчет нагрузки'!$LMQ:$LMS,'Отчет нагрузки'!$LWM:$LWO,'Отчет нагрузки'!$MGI:$MGK,'Отчет нагрузки'!$MQE:$MQG,'Отчет нагрузки'!$NAA:$NAC,'Отчет нагрузки'!$NJW:$NJY,'Отчет нагрузки'!$NTS:$NTU,'Отчет нагрузки'!$ODO:$ODQ,'Отчет нагрузки'!$ONK:$ONM,'Отчет нагрузки'!$OXG:$OXI,'Отчет нагрузки'!$PHC:$PHE,'Отчет нагрузки'!$PQY:$PRA,'Отчет нагрузки'!$QAU:$QAW,'Отчет нагрузки'!$QKQ:$QKS,'Отчет нагрузки'!$QUM:$QUO,'Отчет нагрузки'!$REI:$REK,'Отчет нагрузки'!$ROE:$ROG,'Отчет нагрузки'!$RYA:$RYC,'Отчет нагрузки'!$SHW:$SHY,'Отчет нагрузки'!$SRS:$SRU,'Отчет нагрузки'!$TBO:$TBQ,'Отчет нагрузки'!$TLK:$TLM,'Отчет нагрузки'!$TVG:$TVI,'Отчет нагрузки'!$UFC:$UFE,'Отчет нагрузки'!$UOY:$UPA,'Отчет нагрузки'!$UYU:$UYW,'Отчет нагрузки'!$VIQ:$VIS,'Отчет нагрузки'!$VSM:$VSO,'Отчет нагрузки'!$WCI:$WCK,'Отчет нагрузки'!$WME:$WMG,'Отчет нагрузки'!$WWA:$WWC</definedName>
    <definedName name="Z_9FABB885_B4B2_47A7_9CE1_9B7123547310_.wvu.FilterData" localSheetId="0" hidden="1">'Отчет нагрузки'!$A$9:$R$349</definedName>
    <definedName name="Z_9FABB885_B4B2_47A7_9CE1_9B7123547310_.wvu.PrintArea" localSheetId="2" hidden="1">'Отчет  САОН '!$A$1:$H$112</definedName>
    <definedName name="Z_9FABB885_B4B2_47A7_9CE1_9B7123547310_.wvu.PrintArea" localSheetId="0" hidden="1">'Отчет нагрузки'!$A$1:$T$654</definedName>
    <definedName name="Z_AEF53B46_1442_401F_9045_16D314C3EF14_.wvu.FilterData" localSheetId="0" hidden="1">'Отчет нагрузки'!$A$9:$R$349</definedName>
    <definedName name="Z_CD038D7B_A257_495C_A2F8_F4C4726BBE4D_.wvu.Cols" localSheetId="1" hidden="1">' АЧР  '!$HV:$HZ,' АЧР  '!$IC:$IC,' АЧР  '!$RR:$RV,' АЧР  '!$RY:$RY,' АЧР  '!$ABN:$ABR,' АЧР  '!$ABU:$ABU,' АЧР  '!$ALJ:$ALN,' АЧР  '!$ALQ:$ALQ,' АЧР  '!$AVF:$AVJ,' АЧР  '!$AVM:$AVM,' АЧР  '!$BFB:$BFF,' АЧР  '!$BFI:$BFI,' АЧР  '!$BOX:$BPB,' АЧР  '!$BPE:$BPE,' АЧР  '!$BYT:$BYX,' АЧР  '!$BZA:$BZA,' АЧР  '!$CIP:$CIT,' АЧР  '!$CIW:$CIW,' АЧР  '!$CSL:$CSP,' АЧР  '!$CSS:$CSS,' АЧР  '!$DCH:$DCL,' АЧР  '!$DCO:$DCO,' АЧР  '!$DMD:$DMH,' АЧР  '!$DMK:$DMK,' АЧР  '!$DVZ:$DWD,' АЧР  '!$DWG:$DWG,' АЧР  '!$EFV:$EFZ,' АЧР  '!$EGC:$EGC,' АЧР  '!$EPR:$EPV,' АЧР  '!$EPY:$EPY,' АЧР  '!$EZN:$EZR,' АЧР  '!$EZU:$EZU,' АЧР  '!$FJJ:$FJN,' АЧР  '!$FJQ:$FJQ,' АЧР  '!$FTF:$FTJ,' АЧР  '!$FTM:$FTM,' АЧР  '!$GDB:$GDF,' АЧР  '!$GDI:$GDI,' АЧР  '!$GMX:$GNB,' АЧР  '!$GNE:$GNE,' АЧР  '!$GWT:$GWX,' АЧР  '!$GXA:$GXA,' АЧР  '!$HGP:$HGT,' АЧР  '!$HGW:$HGW,' АЧР  '!$HQL:$HQP,' АЧР  '!$HQS:$HQS,' АЧР  '!$IAH:$IAL,' АЧР  '!$IAO:$IAO,' АЧР  '!$IKD:$IKH,' АЧР  '!$IKK:$IKK,' АЧР  '!$ITZ:$IUD,' АЧР  '!$IUG:$IUG,' АЧР  '!$JDV:$JDZ,' АЧР  '!$JEC:$JEC,' АЧР  '!$JNR:$JNV,' АЧР  '!$JNY:$JNY,' АЧР  '!$JXN:$JXR,' АЧР  '!$JXU:$JXU,' АЧР  '!$KHJ:$KHN,' АЧР  '!$KHQ:$KHQ,' АЧР  '!$KRF:$KRJ,' АЧР  '!$KRM:$KRM,' АЧР  '!$LBB:$LBF,' АЧР  '!$LBI:$LBI,' АЧР  '!$LKX:$LLB,' АЧР  '!$LLE:$LLE,' АЧР  '!$LUT:$LUX,' АЧР  '!$LVA:$LVA,' АЧР  '!$MEP:$MET,' АЧР  '!$MEW:$MEW,' АЧР  '!$MOL:$MOP,' АЧР  '!$MOS:$MOS,' АЧР  '!$MYH:$MYL,' АЧР  '!$MYO:$MYO,' АЧР  '!$NID:$NIH,' АЧР  '!$NIK:$NIK,' АЧР  '!$NRZ:$NSD,' АЧР  '!$NSG:$NSG,' АЧР  '!$OBV:$OBZ,' АЧР  '!$OCC:$OCC,' АЧР  '!$OLR:$OLV,' АЧР  '!$OLY:$OLY,' АЧР  '!$OVN:$OVR,' АЧР  '!$OVU:$OVU,' АЧР  '!$PFJ:$PFN,' АЧР  '!$PFQ:$PFQ,' АЧР  '!$PPF:$PPJ,' АЧР  '!$PPM:$PPM,' АЧР  '!$PZB:$PZF,' АЧР  '!$PZI:$PZI,' АЧР  '!$QIX:$QJB,' АЧР  '!$QJE:$QJE,' АЧР  '!$QST:$QSX,' АЧР  '!$QTA:$QTA,' АЧР  '!$RCP:$RCT,' АЧР  '!$RCW:$RCW,' АЧР  '!$RML:$RMP,' АЧР  '!$RMS:$RMS,' АЧР  '!$RWH:$RWL,' АЧР  '!$RWO:$RWO,' АЧР  '!$SGD:$SGH,' АЧР  '!$SGK:$SGK,' АЧР  '!$SPZ:$SQD,' АЧР  '!$SQG:$SQG,' АЧР  '!$SZV:$SZZ,' АЧР  '!$TAC:$TAC,' АЧР  '!$TJR:$TJV,' АЧР  '!$TJY:$TJY,' АЧР  '!$TTN:$TTR,' АЧР  '!$TTU:$TTU,' АЧР  '!$UDJ:$UDN,' АЧР  '!$UDQ:$UDQ,' АЧР  '!$UNF:$UNJ,' АЧР  '!$UNM:$UNM,' АЧР  '!$UXB:$UXF,' АЧР  '!$UXI:$UXI,' АЧР  '!$VGX:$VHB,' АЧР  '!$VHE:$VHE,' АЧР  '!$VQT:$VQX,' АЧР  '!$VRA:$VRA,' АЧР  '!$WAP:$WAT,' АЧР  '!$WAW:$WAW,' АЧР  '!$WKL:$WKP,' АЧР  '!$WKS:$WKS,' АЧР  '!$WUH:$WUL,' АЧР  '!$WUO:$WUO</definedName>
    <definedName name="Z_CD038D7B_A257_495C_A2F8_F4C4726BBE4D_.wvu.Cols" localSheetId="0" hidden="1">'Отчет нагрузки'!$S:$U,'Отчет нагрузки'!$X:$AB,'Отчет нагрузки'!$JO:$JQ,'Отчет нагрузки'!$TK:$TM,'Отчет нагрузки'!$ADG:$ADI,'Отчет нагрузки'!$ANC:$ANE,'Отчет нагрузки'!$AWY:$AXA,'Отчет нагрузки'!$BGU:$BGW,'Отчет нагрузки'!$BQQ:$BQS,'Отчет нагрузки'!$CAM:$CAO,'Отчет нагрузки'!$CKI:$CKK,'Отчет нагрузки'!$CUE:$CUG,'Отчет нагрузки'!$DEA:$DEC,'Отчет нагрузки'!$DNW:$DNY,'Отчет нагрузки'!$DXS:$DXU,'Отчет нагрузки'!$EHO:$EHQ,'Отчет нагрузки'!$ERK:$ERM,'Отчет нагрузки'!$FBG:$FBI,'Отчет нагрузки'!$FLC:$FLE,'Отчет нагрузки'!$FUY:$FVA,'Отчет нагрузки'!$GEU:$GEW,'Отчет нагрузки'!$GOQ:$GOS,'Отчет нагрузки'!$GYM:$GYO,'Отчет нагрузки'!$HII:$HIK,'Отчет нагрузки'!$HSE:$HSG,'Отчет нагрузки'!$ICA:$ICC,'Отчет нагрузки'!$ILW:$ILY,'Отчет нагрузки'!$IVS:$IVU,'Отчет нагрузки'!$JFO:$JFQ,'Отчет нагрузки'!$JPK:$JPM,'Отчет нагрузки'!$JZG:$JZI,'Отчет нагрузки'!$KJC:$KJE,'Отчет нагрузки'!$KSY:$KTA,'Отчет нагрузки'!$LCU:$LCW,'Отчет нагрузки'!$LMQ:$LMS,'Отчет нагрузки'!$LWM:$LWO,'Отчет нагрузки'!$MGI:$MGK,'Отчет нагрузки'!$MQE:$MQG,'Отчет нагрузки'!$NAA:$NAC,'Отчет нагрузки'!$NJW:$NJY,'Отчет нагрузки'!$NTS:$NTU,'Отчет нагрузки'!$ODO:$ODQ,'Отчет нагрузки'!$ONK:$ONM,'Отчет нагрузки'!$OXG:$OXI,'Отчет нагрузки'!$PHC:$PHE,'Отчет нагрузки'!$PQY:$PRA,'Отчет нагрузки'!$QAU:$QAW,'Отчет нагрузки'!$QKQ:$QKS,'Отчет нагрузки'!$QUM:$QUO,'Отчет нагрузки'!$REI:$REK,'Отчет нагрузки'!$ROE:$ROG,'Отчет нагрузки'!$RYA:$RYC,'Отчет нагрузки'!$SHW:$SHY,'Отчет нагрузки'!$SRS:$SRU,'Отчет нагрузки'!$TBO:$TBQ,'Отчет нагрузки'!$TLK:$TLM,'Отчет нагрузки'!$TVG:$TVI,'Отчет нагрузки'!$UFC:$UFE,'Отчет нагрузки'!$UOY:$UPA,'Отчет нагрузки'!$UYU:$UYW,'Отчет нагрузки'!$VIQ:$VIS,'Отчет нагрузки'!$VSM:$VSO,'Отчет нагрузки'!$WCI:$WCK,'Отчет нагрузки'!$WME:$WMG,'Отчет нагрузки'!$WWA:$WWC</definedName>
    <definedName name="Z_CD038D7B_A257_495C_A2F8_F4C4726BBE4D_.wvu.FilterData" localSheetId="0" hidden="1">'Отчет нагрузки'!$A$9:$R$349</definedName>
    <definedName name="Z_CD038D7B_A257_495C_A2F8_F4C4726BBE4D_.wvu.PrintArea" localSheetId="1" hidden="1">' АЧР  '!$A$1:$M$750</definedName>
    <definedName name="Z_CD038D7B_A257_495C_A2F8_F4C4726BBE4D_.wvu.PrintArea" localSheetId="2" hidden="1">'Отчет  САОН '!$A$1:$H$112</definedName>
    <definedName name="Z_CD038D7B_A257_495C_A2F8_F4C4726BBE4D_.wvu.PrintArea" localSheetId="0" hidden="1">'Отчет нагрузки'!$A$1:$T$654</definedName>
    <definedName name="Z_E5C7B9DA_B682_4E4B_BA01_F2D5378C0B7F_.wvu.Cols" localSheetId="1" hidden="1">' АЧР  '!$HV:$HZ,' АЧР  '!$IC:$IC,' АЧР  '!$RR:$RV,' АЧР  '!$RY:$RY,' АЧР  '!$ABN:$ABR,' АЧР  '!$ABU:$ABU,' АЧР  '!$ALJ:$ALN,' АЧР  '!$ALQ:$ALQ,' АЧР  '!$AVF:$AVJ,' АЧР  '!$AVM:$AVM,' АЧР  '!$BFB:$BFF,' АЧР  '!$BFI:$BFI,' АЧР  '!$BOX:$BPB,' АЧР  '!$BPE:$BPE,' АЧР  '!$BYT:$BYX,' АЧР  '!$BZA:$BZA,' АЧР  '!$CIP:$CIT,' АЧР  '!$CIW:$CIW,' АЧР  '!$CSL:$CSP,' АЧР  '!$CSS:$CSS,' АЧР  '!$DCH:$DCL,' АЧР  '!$DCO:$DCO,' АЧР  '!$DMD:$DMH,' АЧР  '!$DMK:$DMK,' АЧР  '!$DVZ:$DWD,' АЧР  '!$DWG:$DWG,' АЧР  '!$EFV:$EFZ,' АЧР  '!$EGC:$EGC,' АЧР  '!$EPR:$EPV,' АЧР  '!$EPY:$EPY,' АЧР  '!$EZN:$EZR,' АЧР  '!$EZU:$EZU,' АЧР  '!$FJJ:$FJN,' АЧР  '!$FJQ:$FJQ,' АЧР  '!$FTF:$FTJ,' АЧР  '!$FTM:$FTM,' АЧР  '!$GDB:$GDF,' АЧР  '!$GDI:$GDI,' АЧР  '!$GMX:$GNB,' АЧР  '!$GNE:$GNE,' АЧР  '!$GWT:$GWX,' АЧР  '!$GXA:$GXA,' АЧР  '!$HGP:$HGT,' АЧР  '!$HGW:$HGW,' АЧР  '!$HQL:$HQP,' АЧР  '!$HQS:$HQS,' АЧР  '!$IAH:$IAL,' АЧР  '!$IAO:$IAO,' АЧР  '!$IKD:$IKH,' АЧР  '!$IKK:$IKK,' АЧР  '!$ITZ:$IUD,' АЧР  '!$IUG:$IUG,' АЧР  '!$JDV:$JDZ,' АЧР  '!$JEC:$JEC,' АЧР  '!$JNR:$JNV,' АЧР  '!$JNY:$JNY,' АЧР  '!$JXN:$JXR,' АЧР  '!$JXU:$JXU,' АЧР  '!$KHJ:$KHN,' АЧР  '!$KHQ:$KHQ,' АЧР  '!$KRF:$KRJ,' АЧР  '!$KRM:$KRM,' АЧР  '!$LBB:$LBF,' АЧР  '!$LBI:$LBI,' АЧР  '!$LKX:$LLB,' АЧР  '!$LLE:$LLE,' АЧР  '!$LUT:$LUX,' АЧР  '!$LVA:$LVA,' АЧР  '!$MEP:$MET,' АЧР  '!$MEW:$MEW,' АЧР  '!$MOL:$MOP,' АЧР  '!$MOS:$MOS,' АЧР  '!$MYH:$MYL,' АЧР  '!$MYO:$MYO,' АЧР  '!$NID:$NIH,' АЧР  '!$NIK:$NIK,' АЧР  '!$NRZ:$NSD,' АЧР  '!$NSG:$NSG,' АЧР  '!$OBV:$OBZ,' АЧР  '!$OCC:$OCC,' АЧР  '!$OLR:$OLV,' АЧР  '!$OLY:$OLY,' АЧР  '!$OVN:$OVR,' АЧР  '!$OVU:$OVU,' АЧР  '!$PFJ:$PFN,' АЧР  '!$PFQ:$PFQ,' АЧР  '!$PPF:$PPJ,' АЧР  '!$PPM:$PPM,' АЧР  '!$PZB:$PZF,' АЧР  '!$PZI:$PZI,' АЧР  '!$QIX:$QJB,' АЧР  '!$QJE:$QJE,' АЧР  '!$QST:$QSX,' АЧР  '!$QTA:$QTA,' АЧР  '!$RCP:$RCT,' АЧР  '!$RCW:$RCW,' АЧР  '!$RML:$RMP,' АЧР  '!$RMS:$RMS,' АЧР  '!$RWH:$RWL,' АЧР  '!$RWO:$RWO,' АЧР  '!$SGD:$SGH,' АЧР  '!$SGK:$SGK,' АЧР  '!$SPZ:$SQD,' АЧР  '!$SQG:$SQG,' АЧР  '!$SZV:$SZZ,' АЧР  '!$TAC:$TAC,' АЧР  '!$TJR:$TJV,' АЧР  '!$TJY:$TJY,' АЧР  '!$TTN:$TTR,' АЧР  '!$TTU:$TTU,' АЧР  '!$UDJ:$UDN,' АЧР  '!$UDQ:$UDQ,' АЧР  '!$UNF:$UNJ,' АЧР  '!$UNM:$UNM,' АЧР  '!$UXB:$UXF,' АЧР  '!$UXI:$UXI,' АЧР  '!$VGX:$VHB,' АЧР  '!$VHE:$VHE,' АЧР  '!$VQT:$VQX,' АЧР  '!$VRA:$VRA,' АЧР  '!$WAP:$WAT,' АЧР  '!$WAW:$WAW,' АЧР  '!$WKL:$WKP,' АЧР  '!$WKS:$WKS,' АЧР  '!$WUH:$WUL,' АЧР  '!$WUO:$WUO</definedName>
    <definedName name="Z_E5C7B9DA_B682_4E4B_BA01_F2D5378C0B7F_.wvu.Cols" localSheetId="0" hidden="1">'Отчет нагрузки'!$S:$U,'Отчет нагрузки'!$JO:$JQ,'Отчет нагрузки'!$TK:$TM,'Отчет нагрузки'!$ADG:$ADI,'Отчет нагрузки'!$ANC:$ANE,'Отчет нагрузки'!$AWY:$AXA,'Отчет нагрузки'!$BGU:$BGW,'Отчет нагрузки'!$BQQ:$BQS,'Отчет нагрузки'!$CAM:$CAO,'Отчет нагрузки'!$CKI:$CKK,'Отчет нагрузки'!$CUE:$CUG,'Отчет нагрузки'!$DEA:$DEC,'Отчет нагрузки'!$DNW:$DNY,'Отчет нагрузки'!$DXS:$DXU,'Отчет нагрузки'!$EHO:$EHQ,'Отчет нагрузки'!$ERK:$ERM,'Отчет нагрузки'!$FBG:$FBI,'Отчет нагрузки'!$FLC:$FLE,'Отчет нагрузки'!$FUY:$FVA,'Отчет нагрузки'!$GEU:$GEW,'Отчет нагрузки'!$GOQ:$GOS,'Отчет нагрузки'!$GYM:$GYO,'Отчет нагрузки'!$HII:$HIK,'Отчет нагрузки'!$HSE:$HSG,'Отчет нагрузки'!$ICA:$ICC,'Отчет нагрузки'!$ILW:$ILY,'Отчет нагрузки'!$IVS:$IVU,'Отчет нагрузки'!$JFO:$JFQ,'Отчет нагрузки'!$JPK:$JPM,'Отчет нагрузки'!$JZG:$JZI,'Отчет нагрузки'!$KJC:$KJE,'Отчет нагрузки'!$KSY:$KTA,'Отчет нагрузки'!$LCU:$LCW,'Отчет нагрузки'!$LMQ:$LMS,'Отчет нагрузки'!$LWM:$LWO,'Отчет нагрузки'!$MGI:$MGK,'Отчет нагрузки'!$MQE:$MQG,'Отчет нагрузки'!$NAA:$NAC,'Отчет нагрузки'!$NJW:$NJY,'Отчет нагрузки'!$NTS:$NTU,'Отчет нагрузки'!$ODO:$ODQ,'Отчет нагрузки'!$ONK:$ONM,'Отчет нагрузки'!$OXG:$OXI,'Отчет нагрузки'!$PHC:$PHE,'Отчет нагрузки'!$PQY:$PRA,'Отчет нагрузки'!$QAU:$QAW,'Отчет нагрузки'!$QKQ:$QKS,'Отчет нагрузки'!$QUM:$QUO,'Отчет нагрузки'!$REI:$REK,'Отчет нагрузки'!$ROE:$ROG,'Отчет нагрузки'!$RYA:$RYC,'Отчет нагрузки'!$SHW:$SHY,'Отчет нагрузки'!$SRS:$SRU,'Отчет нагрузки'!$TBO:$TBQ,'Отчет нагрузки'!$TLK:$TLM,'Отчет нагрузки'!$TVG:$TVI,'Отчет нагрузки'!$UFC:$UFE,'Отчет нагрузки'!$UOY:$UPA,'Отчет нагрузки'!$UYU:$UYW,'Отчет нагрузки'!$VIQ:$VIS,'Отчет нагрузки'!$VSM:$VSO,'Отчет нагрузки'!$WCI:$WCK,'Отчет нагрузки'!$WME:$WMG,'Отчет нагрузки'!$WWA:$WWC</definedName>
    <definedName name="Z_E5C7B9DA_B682_4E4B_BA01_F2D5378C0B7F_.wvu.FilterData" localSheetId="0" hidden="1">'Отчет нагрузки'!$A$9:$R$349</definedName>
    <definedName name="Z_E5C7B9DA_B682_4E4B_BA01_F2D5378C0B7F_.wvu.PrintArea" localSheetId="2" hidden="1">'Отчет  САОН '!$A$1:$H$112</definedName>
    <definedName name="Z_E5C7B9DA_B682_4E4B_BA01_F2D5378C0B7F_.wvu.PrintArea" localSheetId="0" hidden="1">'Отчет нагрузки'!$A$1:$T$654</definedName>
    <definedName name="Z_F1503228_EFCB_4B3A_B583_FC9C923A165E_.wvu.FilterData" localSheetId="0" hidden="1">'Отчет нагрузки'!$A$9:$R$349</definedName>
    <definedName name="Z_F4FB34A1_017C_43B5_AB46_F2494F5324A1_.wvu.FilterData" localSheetId="0" hidden="1">'Отчет нагрузки'!$A$9:$R$349</definedName>
    <definedName name="_xlnm.Print_Titles" localSheetId="0">'Отчет нагрузки'!$5:$9</definedName>
    <definedName name="_xlnm.Print_Titles" localSheetId="3">Реестр!$10:$10</definedName>
    <definedName name="_xlnm.Print_Area" localSheetId="1">' АЧР  '!$A$1:$M$752</definedName>
    <definedName name="_xlnm.Print_Area" localSheetId="2">'Отчет  САОН '!$A$1:$G$129</definedName>
    <definedName name="_xlnm.Print_Area" localSheetId="0">'Отчет нагрузки'!$A$1:$W$1069</definedName>
    <definedName name="_xlnm.Print_Area" localSheetId="3">Реестр!$A$1:$G$83</definedName>
  </definedNames>
  <calcPr calcId="125725"/>
  <customWorkbookViews>
    <customWorkbookView name="Ефимова О.В. - Личное представление" guid="{CD038D7B-A257-495C-A2F8-F4C4726BBE4D}" mergeInterval="0" personalView="1" maximized="1" xWindow="1" yWindow="1" windowWidth="1916" windowHeight="850" tabRatio="727" activeSheetId="4"/>
    <customWorkbookView name="kols0967 - Личное представление" guid="{4F1BF2F3-BE47-49D1-AB80-F9390A20C65C}" mergeInterval="0" personalView="1" maximized="1" xWindow="1" yWindow="1" windowWidth="1920" windowHeight="850" tabRatio="727" activeSheetId="3"/>
    <customWorkbookView name="Соловьев Павел Александрович - Личное представление" guid="{8F66006B-C92A-4AB6-AAC5-8340AA3F471D}" mergeInterval="0" personalView="1" maximized="1" windowWidth="1334" windowHeight="922" tabRatio="727" activeSheetId="3"/>
    <customWorkbookView name="ОДС СЭС - Личное представление" guid="{2644F60D-DC5E-41BA-B599-B8BBC417FB0A}" mergeInterval="0" personalView="1" maximized="1" windowWidth="1276" windowHeight="799" tabRatio="727" activeSheetId="2"/>
    <customWorkbookView name="Ковалева Александра Анатольевна - Личное представление" guid="{E5C7B9DA-B682-4E4B-BA01-F2D5378C0B7F}" mergeInterval="0" personalView="1" maximized="1" windowWidth="1757" windowHeight="883" tabRatio="727" activeSheetId="2"/>
    <customWorkbookView name="Павлов - Личное представление" guid="{9FABB885-B4B2-47A7-9CE1-9B7123547310}" mergeInterval="0" personalView="1" maximized="1" xWindow="1" yWindow="1" windowWidth="1920" windowHeight="970" tabRatio="727" activeSheetId="1"/>
    <customWorkbookView name="Галаев - Личное представление" guid="{4471D385-FABC-4CDA-BC22-6E5B9987BEFF}" mergeInterval="0" personalView="1" maximized="1" windowWidth="1916" windowHeight="855" tabRatio="727" activeSheetId="2"/>
  </customWorkbookViews>
</workbook>
</file>

<file path=xl/calcChain.xml><?xml version="1.0" encoding="utf-8"?>
<calcChain xmlns="http://schemas.openxmlformats.org/spreadsheetml/2006/main">
  <c r="O616" i="2"/>
  <c r="K616"/>
  <c r="G616"/>
  <c r="O614"/>
  <c r="K614"/>
  <c r="G614"/>
  <c r="P1048" l="1"/>
  <c r="L1048"/>
  <c r="H1048"/>
  <c r="Q649" l="1"/>
  <c r="Q647"/>
  <c r="O646"/>
  <c r="K646"/>
  <c r="G646"/>
  <c r="Q645"/>
  <c r="P645"/>
  <c r="M645"/>
  <c r="M649" s="1"/>
  <c r="L645"/>
  <c r="I645"/>
  <c r="I649" s="1"/>
  <c r="H645"/>
  <c r="H649" s="1"/>
  <c r="G649" s="1"/>
  <c r="O644"/>
  <c r="K644"/>
  <c r="G644"/>
  <c r="Q643"/>
  <c r="Q648" s="1"/>
  <c r="P643"/>
  <c r="P648" s="1"/>
  <c r="O648" s="1"/>
  <c r="M643"/>
  <c r="M648" s="1"/>
  <c r="L643"/>
  <c r="L648" s="1"/>
  <c r="K648" s="1"/>
  <c r="I643"/>
  <c r="I648" s="1"/>
  <c r="H643"/>
  <c r="G643" s="1"/>
  <c r="Q642"/>
  <c r="H641"/>
  <c r="G641" s="1"/>
  <c r="M640"/>
  <c r="O639"/>
  <c r="K639"/>
  <c r="G639"/>
  <c r="Q638"/>
  <c r="Q641" s="1"/>
  <c r="P638"/>
  <c r="P641" s="1"/>
  <c r="O641" s="1"/>
  <c r="M638"/>
  <c r="M641" s="1"/>
  <c r="L638"/>
  <c r="L641" s="1"/>
  <c r="K641" s="1"/>
  <c r="I638"/>
  <c r="I641" s="1"/>
  <c r="H638"/>
  <c r="G638" s="1"/>
  <c r="O637"/>
  <c r="K637"/>
  <c r="G637"/>
  <c r="Q636"/>
  <c r="Q640" s="1"/>
  <c r="P636"/>
  <c r="P640" s="1"/>
  <c r="M636"/>
  <c r="M642" s="1"/>
  <c r="L636"/>
  <c r="L640" s="1"/>
  <c r="I636"/>
  <c r="I640" s="1"/>
  <c r="H636"/>
  <c r="H642" s="1"/>
  <c r="G642" s="1"/>
  <c r="O635"/>
  <c r="K635"/>
  <c r="G635"/>
  <c r="O634"/>
  <c r="K634"/>
  <c r="G634"/>
  <c r="Q633"/>
  <c r="Q631"/>
  <c r="P631"/>
  <c r="M631"/>
  <c r="L631"/>
  <c r="I631"/>
  <c r="H631"/>
  <c r="O630"/>
  <c r="K630"/>
  <c r="G630"/>
  <c r="Q629"/>
  <c r="P629"/>
  <c r="P633" s="1"/>
  <c r="O633" s="1"/>
  <c r="M629"/>
  <c r="M633" s="1"/>
  <c r="L629"/>
  <c r="L633" s="1"/>
  <c r="K633" s="1"/>
  <c r="I629"/>
  <c r="I633" s="1"/>
  <c r="H629"/>
  <c r="H633" s="1"/>
  <c r="G633" s="1"/>
  <c r="O628"/>
  <c r="K628"/>
  <c r="G628"/>
  <c r="Q627"/>
  <c r="Q632" s="1"/>
  <c r="P627"/>
  <c r="O627" s="1"/>
  <c r="M627"/>
  <c r="M632" s="1"/>
  <c r="L627"/>
  <c r="L632" s="1"/>
  <c r="K632" s="1"/>
  <c r="I627"/>
  <c r="I632" s="1"/>
  <c r="H627"/>
  <c r="H632" s="1"/>
  <c r="G632" s="1"/>
  <c r="O626"/>
  <c r="K626"/>
  <c r="G626"/>
  <c r="O625"/>
  <c r="K625"/>
  <c r="G625"/>
  <c r="O623"/>
  <c r="K623"/>
  <c r="G623"/>
  <c r="O622"/>
  <c r="K622"/>
  <c r="G622"/>
  <c r="O621"/>
  <c r="K621"/>
  <c r="G621"/>
  <c r="O620"/>
  <c r="K620"/>
  <c r="G620"/>
  <c r="O612"/>
  <c r="K612"/>
  <c r="G612"/>
  <c r="O611"/>
  <c r="K611"/>
  <c r="G611"/>
  <c r="O610"/>
  <c r="K610"/>
  <c r="G610"/>
  <c r="O609"/>
  <c r="K609"/>
  <c r="G609"/>
  <c r="O608"/>
  <c r="K608"/>
  <c r="G608"/>
  <c r="O607"/>
  <c r="K607"/>
  <c r="G607"/>
  <c r="Q606"/>
  <c r="I606"/>
  <c r="H605"/>
  <c r="G605" s="1"/>
  <c r="Q604"/>
  <c r="P604"/>
  <c r="M604"/>
  <c r="L604"/>
  <c r="I604"/>
  <c r="H604"/>
  <c r="O603"/>
  <c r="K603"/>
  <c r="G603"/>
  <c r="Q602"/>
  <c r="P602"/>
  <c r="P606" s="1"/>
  <c r="O606" s="1"/>
  <c r="M602"/>
  <c r="M606" s="1"/>
  <c r="L602"/>
  <c r="L606" s="1"/>
  <c r="K606" s="1"/>
  <c r="K602"/>
  <c r="I602"/>
  <c r="H602"/>
  <c r="H606" s="1"/>
  <c r="G606" s="1"/>
  <c r="O601"/>
  <c r="K601"/>
  <c r="G601"/>
  <c r="Q600"/>
  <c r="Q605" s="1"/>
  <c r="P600"/>
  <c r="P605" s="1"/>
  <c r="O605" s="1"/>
  <c r="M600"/>
  <c r="M605" s="1"/>
  <c r="L600"/>
  <c r="L605" s="1"/>
  <c r="K605" s="1"/>
  <c r="K600"/>
  <c r="I600"/>
  <c r="I605" s="1"/>
  <c r="H600"/>
  <c r="G600" s="1"/>
  <c r="O599"/>
  <c r="K599"/>
  <c r="G599"/>
  <c r="O598"/>
  <c r="K598"/>
  <c r="G598"/>
  <c r="O596"/>
  <c r="K596"/>
  <c r="G596"/>
  <c r="O595"/>
  <c r="K595"/>
  <c r="G595"/>
  <c r="O594"/>
  <c r="K594"/>
  <c r="G594"/>
  <c r="O593"/>
  <c r="K593"/>
  <c r="G593"/>
  <c r="L592"/>
  <c r="K592" s="1"/>
  <c r="P591"/>
  <c r="O591" s="1"/>
  <c r="I590"/>
  <c r="O589"/>
  <c r="K589"/>
  <c r="G589"/>
  <c r="Q588"/>
  <c r="Q592" s="1"/>
  <c r="P588"/>
  <c r="P592" s="1"/>
  <c r="O592" s="1"/>
  <c r="M588"/>
  <c r="M592" s="1"/>
  <c r="L588"/>
  <c r="K588"/>
  <c r="I588"/>
  <c r="I592" s="1"/>
  <c r="H588"/>
  <c r="H592" s="1"/>
  <c r="G592" s="1"/>
  <c r="O587"/>
  <c r="K587"/>
  <c r="G587"/>
  <c r="Q586"/>
  <c r="Q591" s="1"/>
  <c r="P586"/>
  <c r="O586" s="1"/>
  <c r="M586"/>
  <c r="M591" s="1"/>
  <c r="L586"/>
  <c r="L591" s="1"/>
  <c r="K591" s="1"/>
  <c r="K586"/>
  <c r="I586"/>
  <c r="I591" s="1"/>
  <c r="H586"/>
  <c r="H591" s="1"/>
  <c r="G591" s="1"/>
  <c r="L585"/>
  <c r="K585" s="1"/>
  <c r="P584"/>
  <c r="O584" s="1"/>
  <c r="I583"/>
  <c r="O582"/>
  <c r="K582"/>
  <c r="G582"/>
  <c r="Q581"/>
  <c r="Q585" s="1"/>
  <c r="P581"/>
  <c r="P585" s="1"/>
  <c r="O585" s="1"/>
  <c r="M581"/>
  <c r="M585" s="1"/>
  <c r="L581"/>
  <c r="K581"/>
  <c r="I581"/>
  <c r="I585" s="1"/>
  <c r="H581"/>
  <c r="H585" s="1"/>
  <c r="G585" s="1"/>
  <c r="O580"/>
  <c r="K580"/>
  <c r="G580"/>
  <c r="Q579"/>
  <c r="Q584" s="1"/>
  <c r="P579"/>
  <c r="O579" s="1"/>
  <c r="M579"/>
  <c r="M584" s="1"/>
  <c r="L579"/>
  <c r="L584" s="1"/>
  <c r="K584" s="1"/>
  <c r="K579"/>
  <c r="I579"/>
  <c r="I584" s="1"/>
  <c r="H579"/>
  <c r="H584" s="1"/>
  <c r="G584" s="1"/>
  <c r="I578"/>
  <c r="H578"/>
  <c r="Q577"/>
  <c r="P577"/>
  <c r="O577"/>
  <c r="M577"/>
  <c r="L577"/>
  <c r="K577"/>
  <c r="I577"/>
  <c r="G577"/>
  <c r="Q576"/>
  <c r="P576"/>
  <c r="M576"/>
  <c r="L576"/>
  <c r="I576"/>
  <c r="H576"/>
  <c r="H574"/>
  <c r="H577" s="1"/>
  <c r="Q571"/>
  <c r="I571"/>
  <c r="H570"/>
  <c r="G570" s="1"/>
  <c r="M569"/>
  <c r="O568"/>
  <c r="K568"/>
  <c r="G568"/>
  <c r="Q567"/>
  <c r="P567"/>
  <c r="P571" s="1"/>
  <c r="O571" s="1"/>
  <c r="M567"/>
  <c r="M571" s="1"/>
  <c r="L567"/>
  <c r="L571" s="1"/>
  <c r="K571" s="1"/>
  <c r="I567"/>
  <c r="H567"/>
  <c r="H571" s="1"/>
  <c r="G571" s="1"/>
  <c r="O566"/>
  <c r="K566"/>
  <c r="G566"/>
  <c r="Q565"/>
  <c r="Q570" s="1"/>
  <c r="P565"/>
  <c r="P569" s="1"/>
  <c r="M565"/>
  <c r="M570" s="1"/>
  <c r="L565"/>
  <c r="L570" s="1"/>
  <c r="K570" s="1"/>
  <c r="I565"/>
  <c r="I570" s="1"/>
  <c r="H565"/>
  <c r="H569" s="1"/>
  <c r="Q564"/>
  <c r="M564"/>
  <c r="I564"/>
  <c r="H563"/>
  <c r="G563" s="1"/>
  <c r="P562"/>
  <c r="M562"/>
  <c r="L562"/>
  <c r="H562"/>
  <c r="Q561"/>
  <c r="Q562" s="1"/>
  <c r="O561"/>
  <c r="M561"/>
  <c r="K561"/>
  <c r="I561"/>
  <c r="I562" s="1"/>
  <c r="G561"/>
  <c r="P560"/>
  <c r="O560" s="1"/>
  <c r="L560"/>
  <c r="K560" s="1"/>
  <c r="H560"/>
  <c r="H564" s="1"/>
  <c r="G564" s="1"/>
  <c r="O559"/>
  <c r="K559"/>
  <c r="G559"/>
  <c r="Q558"/>
  <c r="Q563" s="1"/>
  <c r="P558"/>
  <c r="P563" s="1"/>
  <c r="O563" s="1"/>
  <c r="M558"/>
  <c r="M563" s="1"/>
  <c r="L558"/>
  <c r="L563" s="1"/>
  <c r="K563" s="1"/>
  <c r="I558"/>
  <c r="I563" s="1"/>
  <c r="H558"/>
  <c r="G558" s="1"/>
  <c r="Q557"/>
  <c r="H556"/>
  <c r="G556" s="1"/>
  <c r="M555"/>
  <c r="O554"/>
  <c r="K554"/>
  <c r="G554"/>
  <c r="Q553"/>
  <c r="Q556" s="1"/>
  <c r="P553"/>
  <c r="P556" s="1"/>
  <c r="O556" s="1"/>
  <c r="M553"/>
  <c r="M556" s="1"/>
  <c r="L553"/>
  <c r="L556" s="1"/>
  <c r="K556" s="1"/>
  <c r="I553"/>
  <c r="I556" s="1"/>
  <c r="H553"/>
  <c r="G553" s="1"/>
  <c r="O552"/>
  <c r="K552"/>
  <c r="G552"/>
  <c r="Q551"/>
  <c r="Q555" s="1"/>
  <c r="P551"/>
  <c r="P555" s="1"/>
  <c r="M551"/>
  <c r="M557" s="1"/>
  <c r="L551"/>
  <c r="I551"/>
  <c r="I555" s="1"/>
  <c r="H551"/>
  <c r="H557" s="1"/>
  <c r="G557" s="1"/>
  <c r="Q550"/>
  <c r="P550"/>
  <c r="O550"/>
  <c r="M550"/>
  <c r="L550"/>
  <c r="K550" s="1"/>
  <c r="I550"/>
  <c r="H550"/>
  <c r="Q548"/>
  <c r="P548"/>
  <c r="M548"/>
  <c r="L548"/>
  <c r="I548"/>
  <c r="H548"/>
  <c r="O547"/>
  <c r="K547"/>
  <c r="G547"/>
  <c r="Q546"/>
  <c r="Q549" s="1"/>
  <c r="P546"/>
  <c r="P549" s="1"/>
  <c r="O549" s="1"/>
  <c r="O546"/>
  <c r="M546"/>
  <c r="M549" s="1"/>
  <c r="L546"/>
  <c r="K546" s="1"/>
  <c r="I546"/>
  <c r="I549" s="1"/>
  <c r="H546"/>
  <c r="H549" s="1"/>
  <c r="G549" s="1"/>
  <c r="O545"/>
  <c r="K545"/>
  <c r="G545"/>
  <c r="O544"/>
  <c r="K544"/>
  <c r="G544"/>
  <c r="H543"/>
  <c r="G543" s="1"/>
  <c r="Q541"/>
  <c r="P541"/>
  <c r="M541"/>
  <c r="L541"/>
  <c r="I541"/>
  <c r="H541"/>
  <c r="O540"/>
  <c r="K540"/>
  <c r="G540"/>
  <c r="Q539"/>
  <c r="Q543" s="1"/>
  <c r="P539"/>
  <c r="P543" s="1"/>
  <c r="O543" s="1"/>
  <c r="M539"/>
  <c r="M543" s="1"/>
  <c r="L539"/>
  <c r="L543" s="1"/>
  <c r="K543" s="1"/>
  <c r="I539"/>
  <c r="I543" s="1"/>
  <c r="H539"/>
  <c r="G539"/>
  <c r="O538"/>
  <c r="K538"/>
  <c r="G538"/>
  <c r="Q537"/>
  <c r="Q542" s="1"/>
  <c r="P537"/>
  <c r="P542" s="1"/>
  <c r="O542" s="1"/>
  <c r="O537"/>
  <c r="M537"/>
  <c r="M542" s="1"/>
  <c r="L537"/>
  <c r="L542" s="1"/>
  <c r="K542" s="1"/>
  <c r="I537"/>
  <c r="I542" s="1"/>
  <c r="H537"/>
  <c r="H542" s="1"/>
  <c r="G542" s="1"/>
  <c r="O536"/>
  <c r="K536"/>
  <c r="G536"/>
  <c r="Q535"/>
  <c r="P535"/>
  <c r="O535" s="1"/>
  <c r="M535"/>
  <c r="L535"/>
  <c r="K535" s="1"/>
  <c r="I535"/>
  <c r="H535"/>
  <c r="G535"/>
  <c r="Q534"/>
  <c r="P534"/>
  <c r="M534"/>
  <c r="L534"/>
  <c r="I534"/>
  <c r="H534"/>
  <c r="O533"/>
  <c r="K533"/>
  <c r="G533"/>
  <c r="O532"/>
  <c r="K532"/>
  <c r="G532"/>
  <c r="O531"/>
  <c r="K531"/>
  <c r="G531"/>
  <c r="O530"/>
  <c r="K530"/>
  <c r="G530"/>
  <c r="O526"/>
  <c r="K526"/>
  <c r="G526"/>
  <c r="Q525"/>
  <c r="P525"/>
  <c r="O525" s="1"/>
  <c r="M525"/>
  <c r="L525"/>
  <c r="K525" s="1"/>
  <c r="I525"/>
  <c r="H525"/>
  <c r="G525"/>
  <c r="O524"/>
  <c r="K524"/>
  <c r="G524"/>
  <c r="Q523"/>
  <c r="Q527" s="1"/>
  <c r="P523"/>
  <c r="P527" s="1"/>
  <c r="O523"/>
  <c r="M523"/>
  <c r="L523"/>
  <c r="K523" s="1"/>
  <c r="I523"/>
  <c r="H523"/>
  <c r="G523" s="1"/>
  <c r="Q522"/>
  <c r="M522"/>
  <c r="I522"/>
  <c r="Q521"/>
  <c r="M521"/>
  <c r="I521"/>
  <c r="Q520"/>
  <c r="M520"/>
  <c r="I520"/>
  <c r="Q519"/>
  <c r="M519"/>
  <c r="I519"/>
  <c r="Q518"/>
  <c r="P518"/>
  <c r="M518"/>
  <c r="L518"/>
  <c r="I518"/>
  <c r="H518"/>
  <c r="O517"/>
  <c r="K517"/>
  <c r="G517"/>
  <c r="P516"/>
  <c r="P521" s="1"/>
  <c r="O521" s="1"/>
  <c r="L516"/>
  <c r="K516" s="1"/>
  <c r="H516"/>
  <c r="H521" s="1"/>
  <c r="G521" s="1"/>
  <c r="O515"/>
  <c r="K515"/>
  <c r="G515"/>
  <c r="P514"/>
  <c r="P522" s="1"/>
  <c r="O522" s="1"/>
  <c r="L514"/>
  <c r="L522" s="1"/>
  <c r="K522" s="1"/>
  <c r="H514"/>
  <c r="G514" s="1"/>
  <c r="Q513"/>
  <c r="M513"/>
  <c r="I513"/>
  <c r="O512"/>
  <c r="K512"/>
  <c r="G512"/>
  <c r="P511"/>
  <c r="P519" s="1"/>
  <c r="O519" s="1"/>
  <c r="L511"/>
  <c r="K511" s="1"/>
  <c r="H511"/>
  <c r="H519" s="1"/>
  <c r="G519" s="1"/>
  <c r="O510"/>
  <c r="K510"/>
  <c r="G510"/>
  <c r="P509"/>
  <c r="O509" s="1"/>
  <c r="L509"/>
  <c r="L520" s="1"/>
  <c r="K520" s="1"/>
  <c r="H509"/>
  <c r="G509" s="1"/>
  <c r="P508"/>
  <c r="O508" s="1"/>
  <c r="L507"/>
  <c r="K507" s="1"/>
  <c r="Q506"/>
  <c r="P506"/>
  <c r="M506"/>
  <c r="L506"/>
  <c r="I506"/>
  <c r="H506"/>
  <c r="O505"/>
  <c r="K505"/>
  <c r="G505"/>
  <c r="Q504"/>
  <c r="Q508" s="1"/>
  <c r="P504"/>
  <c r="O504"/>
  <c r="M504"/>
  <c r="M508" s="1"/>
  <c r="L504"/>
  <c r="L508" s="1"/>
  <c r="K508" s="1"/>
  <c r="I504"/>
  <c r="I508" s="1"/>
  <c r="H504"/>
  <c r="H508" s="1"/>
  <c r="G508" s="1"/>
  <c r="O503"/>
  <c r="K503"/>
  <c r="G503"/>
  <c r="Q502"/>
  <c r="Q507" s="1"/>
  <c r="P502"/>
  <c r="P507" s="1"/>
  <c r="O507" s="1"/>
  <c r="M502"/>
  <c r="M507" s="1"/>
  <c r="L502"/>
  <c r="K502" s="1"/>
  <c r="I502"/>
  <c r="I507" s="1"/>
  <c r="H502"/>
  <c r="H507" s="1"/>
  <c r="G507" s="1"/>
  <c r="G502"/>
  <c r="M501"/>
  <c r="Q500"/>
  <c r="Q528" s="1"/>
  <c r="H499"/>
  <c r="O498"/>
  <c r="K498"/>
  <c r="G498"/>
  <c r="Q497"/>
  <c r="Q501" s="1"/>
  <c r="P497"/>
  <c r="P501" s="1"/>
  <c r="O501" s="1"/>
  <c r="O497"/>
  <c r="M497"/>
  <c r="L497"/>
  <c r="L501" s="1"/>
  <c r="K501" s="1"/>
  <c r="I497"/>
  <c r="I501" s="1"/>
  <c r="H497"/>
  <c r="H501" s="1"/>
  <c r="G501" s="1"/>
  <c r="O496"/>
  <c r="K496"/>
  <c r="G496"/>
  <c r="Q495"/>
  <c r="P495"/>
  <c r="P500" s="1"/>
  <c r="M495"/>
  <c r="M500" s="1"/>
  <c r="M528" s="1"/>
  <c r="L495"/>
  <c r="K495" s="1"/>
  <c r="I495"/>
  <c r="I500" s="1"/>
  <c r="I528" s="1"/>
  <c r="H495"/>
  <c r="H500" s="1"/>
  <c r="G495"/>
  <c r="O494"/>
  <c r="K494"/>
  <c r="G494"/>
  <c r="O493"/>
  <c r="K493"/>
  <c r="G493"/>
  <c r="Q492"/>
  <c r="P492"/>
  <c r="M492"/>
  <c r="L492"/>
  <c r="I492"/>
  <c r="H492"/>
  <c r="O491"/>
  <c r="K491"/>
  <c r="G491"/>
  <c r="O490"/>
  <c r="K490"/>
  <c r="G490"/>
  <c r="O489"/>
  <c r="K489"/>
  <c r="G489"/>
  <c r="O488"/>
  <c r="K488"/>
  <c r="G488"/>
  <c r="P485"/>
  <c r="O484"/>
  <c r="K484"/>
  <c r="G484"/>
  <c r="Q483"/>
  <c r="Q486" s="1"/>
  <c r="P483"/>
  <c r="P486" s="1"/>
  <c r="O486" s="1"/>
  <c r="O483"/>
  <c r="M483"/>
  <c r="M486" s="1"/>
  <c r="L483"/>
  <c r="K483" s="1"/>
  <c r="I483"/>
  <c r="I486" s="1"/>
  <c r="H483"/>
  <c r="H486" s="1"/>
  <c r="G486" s="1"/>
  <c r="O482"/>
  <c r="K482"/>
  <c r="G482"/>
  <c r="Q481"/>
  <c r="Q487" s="1"/>
  <c r="P481"/>
  <c r="P487" s="1"/>
  <c r="O487" s="1"/>
  <c r="M481"/>
  <c r="M485" s="1"/>
  <c r="L481"/>
  <c r="L487" s="1"/>
  <c r="K487" s="1"/>
  <c r="I481"/>
  <c r="I487" s="1"/>
  <c r="H481"/>
  <c r="H487" s="1"/>
  <c r="G487" s="1"/>
  <c r="G481"/>
  <c r="O477"/>
  <c r="K477"/>
  <c r="G477"/>
  <c r="O476"/>
  <c r="K476"/>
  <c r="G476"/>
  <c r="O475"/>
  <c r="K475"/>
  <c r="G475"/>
  <c r="Q474"/>
  <c r="P474"/>
  <c r="O474"/>
  <c r="M474"/>
  <c r="L474"/>
  <c r="K474" s="1"/>
  <c r="I474"/>
  <c r="H474"/>
  <c r="G474" s="1"/>
  <c r="Q473"/>
  <c r="P473"/>
  <c r="O473" s="1"/>
  <c r="M473"/>
  <c r="L473"/>
  <c r="K473"/>
  <c r="I473"/>
  <c r="H473"/>
  <c r="G473" s="1"/>
  <c r="Q472"/>
  <c r="P472"/>
  <c r="M472"/>
  <c r="L472"/>
  <c r="I472"/>
  <c r="H472"/>
  <c r="Q471"/>
  <c r="P471"/>
  <c r="O471" s="1"/>
  <c r="M471"/>
  <c r="L471"/>
  <c r="K471" s="1"/>
  <c r="I471"/>
  <c r="H471"/>
  <c r="G471"/>
  <c r="O470"/>
  <c r="K470"/>
  <c r="G470"/>
  <c r="O469"/>
  <c r="K469"/>
  <c r="G469"/>
  <c r="O468"/>
  <c r="K468"/>
  <c r="G468"/>
  <c r="Q467"/>
  <c r="P467"/>
  <c r="O467"/>
  <c r="M467"/>
  <c r="L467"/>
  <c r="K467" s="1"/>
  <c r="I467"/>
  <c r="H467"/>
  <c r="G467" s="1"/>
  <c r="Q466"/>
  <c r="P466"/>
  <c r="O466" s="1"/>
  <c r="M466"/>
  <c r="L466"/>
  <c r="K466"/>
  <c r="I466"/>
  <c r="H466"/>
  <c r="G466" s="1"/>
  <c r="O465"/>
  <c r="K465"/>
  <c r="G465"/>
  <c r="O463"/>
  <c r="K463"/>
  <c r="G463"/>
  <c r="O462"/>
  <c r="K462"/>
  <c r="G462"/>
  <c r="O461"/>
  <c r="K461"/>
  <c r="G461"/>
  <c r="O460"/>
  <c r="K460"/>
  <c r="G460"/>
  <c r="O459"/>
  <c r="K459"/>
  <c r="G459"/>
  <c r="O458"/>
  <c r="K458"/>
  <c r="G458"/>
  <c r="O456"/>
  <c r="K456"/>
  <c r="G456"/>
  <c r="O455"/>
  <c r="K455"/>
  <c r="G455"/>
  <c r="O454"/>
  <c r="K454"/>
  <c r="G454"/>
  <c r="O453"/>
  <c r="K453"/>
  <c r="G453"/>
  <c r="P452"/>
  <c r="O452" s="1"/>
  <c r="H452"/>
  <c r="G452" s="1"/>
  <c r="Q450"/>
  <c r="P450"/>
  <c r="M450"/>
  <c r="L450"/>
  <c r="I450"/>
  <c r="H450"/>
  <c r="O449"/>
  <c r="K449"/>
  <c r="G449"/>
  <c r="Q448"/>
  <c r="Q452" s="1"/>
  <c r="P448"/>
  <c r="O448" s="1"/>
  <c r="M448"/>
  <c r="M452" s="1"/>
  <c r="L448"/>
  <c r="L452" s="1"/>
  <c r="K452" s="1"/>
  <c r="I448"/>
  <c r="I452" s="1"/>
  <c r="H448"/>
  <c r="G448"/>
  <c r="O447"/>
  <c r="K447"/>
  <c r="G447"/>
  <c r="Q446"/>
  <c r="Q451" s="1"/>
  <c r="P446"/>
  <c r="P451" s="1"/>
  <c r="O451" s="1"/>
  <c r="O446"/>
  <c r="M446"/>
  <c r="M451" s="1"/>
  <c r="L446"/>
  <c r="L451" s="1"/>
  <c r="K451" s="1"/>
  <c r="I446"/>
  <c r="I451" s="1"/>
  <c r="H446"/>
  <c r="H451" s="1"/>
  <c r="G451" s="1"/>
  <c r="P445"/>
  <c r="O445" s="1"/>
  <c r="P443"/>
  <c r="H443"/>
  <c r="O442"/>
  <c r="K442"/>
  <c r="G442"/>
  <c r="Q441"/>
  <c r="Q443" s="1"/>
  <c r="P441"/>
  <c r="P444" s="1"/>
  <c r="O444" s="1"/>
  <c r="M441"/>
  <c r="M444" s="1"/>
  <c r="L441"/>
  <c r="L444" s="1"/>
  <c r="K444" s="1"/>
  <c r="I441"/>
  <c r="I443" s="1"/>
  <c r="H441"/>
  <c r="H444" s="1"/>
  <c r="G444" s="1"/>
  <c r="G441"/>
  <c r="O440"/>
  <c r="K440"/>
  <c r="G440"/>
  <c r="Q439"/>
  <c r="Q445" s="1"/>
  <c r="P439"/>
  <c r="O439"/>
  <c r="M439"/>
  <c r="M445" s="1"/>
  <c r="L439"/>
  <c r="L445" s="1"/>
  <c r="K445" s="1"/>
  <c r="I439"/>
  <c r="I445" s="1"/>
  <c r="H439"/>
  <c r="G439" s="1"/>
  <c r="O438"/>
  <c r="K438"/>
  <c r="G438"/>
  <c r="O437"/>
  <c r="K437"/>
  <c r="G437"/>
  <c r="O435"/>
  <c r="K435"/>
  <c r="G435"/>
  <c r="O434"/>
  <c r="K434"/>
  <c r="G434"/>
  <c r="O433"/>
  <c r="K433"/>
  <c r="G433"/>
  <c r="O432"/>
  <c r="K432"/>
  <c r="G432"/>
  <c r="O431"/>
  <c r="K431"/>
  <c r="G431"/>
  <c r="L430"/>
  <c r="K430" s="1"/>
  <c r="P429"/>
  <c r="O429" s="1"/>
  <c r="I429"/>
  <c r="H429"/>
  <c r="G429" s="1"/>
  <c r="I428"/>
  <c r="O427"/>
  <c r="K427"/>
  <c r="G427"/>
  <c r="Q426"/>
  <c r="Q430" s="1"/>
  <c r="P426"/>
  <c r="P430" s="1"/>
  <c r="O430" s="1"/>
  <c r="M426"/>
  <c r="M430" s="1"/>
  <c r="L426"/>
  <c r="K426"/>
  <c r="I426"/>
  <c r="I430" s="1"/>
  <c r="H426"/>
  <c r="H430" s="1"/>
  <c r="G430" s="1"/>
  <c r="O425"/>
  <c r="K425"/>
  <c r="G425"/>
  <c r="Q424"/>
  <c r="Q429" s="1"/>
  <c r="P424"/>
  <c r="O424" s="1"/>
  <c r="M424"/>
  <c r="M429" s="1"/>
  <c r="L424"/>
  <c r="L429" s="1"/>
  <c r="K429" s="1"/>
  <c r="K424"/>
  <c r="G424"/>
  <c r="O422"/>
  <c r="K422"/>
  <c r="G422"/>
  <c r="I421"/>
  <c r="I423" s="1"/>
  <c r="O420"/>
  <c r="K420"/>
  <c r="G420"/>
  <c r="Q419"/>
  <c r="P419"/>
  <c r="O419" s="1"/>
  <c r="M419"/>
  <c r="L419"/>
  <c r="K419"/>
  <c r="I419"/>
  <c r="H419"/>
  <c r="G419" s="1"/>
  <c r="O418"/>
  <c r="K418"/>
  <c r="G418"/>
  <c r="Q417"/>
  <c r="Q421" s="1"/>
  <c r="Q423" s="1"/>
  <c r="P417"/>
  <c r="O417" s="1"/>
  <c r="M417"/>
  <c r="M421" s="1"/>
  <c r="M423" s="1"/>
  <c r="L417"/>
  <c r="L421" s="1"/>
  <c r="L423" s="1"/>
  <c r="K423" s="1"/>
  <c r="K417"/>
  <c r="I417"/>
  <c r="H417"/>
  <c r="H421" s="1"/>
  <c r="H423" s="1"/>
  <c r="G423" s="1"/>
  <c r="Q416"/>
  <c r="P416"/>
  <c r="O416" s="1"/>
  <c r="M416"/>
  <c r="L416"/>
  <c r="K416" s="1"/>
  <c r="I416"/>
  <c r="H416"/>
  <c r="G416"/>
  <c r="O415"/>
  <c r="K415"/>
  <c r="G415"/>
  <c r="O414"/>
  <c r="K414"/>
  <c r="G414"/>
  <c r="Q413"/>
  <c r="P413"/>
  <c r="O413" s="1"/>
  <c r="M413"/>
  <c r="L413"/>
  <c r="K413" s="1"/>
  <c r="I413"/>
  <c r="H413"/>
  <c r="G413" s="1"/>
  <c r="O411"/>
  <c r="K411"/>
  <c r="G411"/>
  <c r="O410"/>
  <c r="K410"/>
  <c r="G410"/>
  <c r="O409"/>
  <c r="K409"/>
  <c r="G409"/>
  <c r="O408"/>
  <c r="K408"/>
  <c r="G408"/>
  <c r="O406"/>
  <c r="K406"/>
  <c r="G406"/>
  <c r="O405"/>
  <c r="K405"/>
  <c r="G405"/>
  <c r="O403"/>
  <c r="K403"/>
  <c r="G403"/>
  <c r="O402"/>
  <c r="K402"/>
  <c r="G402"/>
  <c r="O401"/>
  <c r="K401"/>
  <c r="G401"/>
  <c r="O400"/>
  <c r="K400"/>
  <c r="G400"/>
  <c r="Q399"/>
  <c r="H398"/>
  <c r="G398" s="1"/>
  <c r="M397"/>
  <c r="O396"/>
  <c r="K396"/>
  <c r="G396"/>
  <c r="Q395"/>
  <c r="P395"/>
  <c r="P397" s="1"/>
  <c r="M395"/>
  <c r="M399" s="1"/>
  <c r="L395"/>
  <c r="L399" s="1"/>
  <c r="K399" s="1"/>
  <c r="I395"/>
  <c r="I397" s="1"/>
  <c r="H395"/>
  <c r="H399" s="1"/>
  <c r="G399" s="1"/>
  <c r="O394"/>
  <c r="K394"/>
  <c r="G394"/>
  <c r="Q393"/>
  <c r="Q398" s="1"/>
  <c r="P393"/>
  <c r="P398" s="1"/>
  <c r="O398" s="1"/>
  <c r="M393"/>
  <c r="M398" s="1"/>
  <c r="L393"/>
  <c r="L398" s="1"/>
  <c r="K398" s="1"/>
  <c r="I393"/>
  <c r="I398" s="1"/>
  <c r="H393"/>
  <c r="G393" s="1"/>
  <c r="Q392"/>
  <c r="P392"/>
  <c r="O392"/>
  <c r="M392"/>
  <c r="L392"/>
  <c r="K392" s="1"/>
  <c r="I392"/>
  <c r="H392"/>
  <c r="G392" s="1"/>
  <c r="O391"/>
  <c r="K391"/>
  <c r="G391"/>
  <c r="O390"/>
  <c r="K390"/>
  <c r="G390"/>
  <c r="O389"/>
  <c r="K389"/>
  <c r="G389"/>
  <c r="O388"/>
  <c r="K388"/>
  <c r="G388"/>
  <c r="Q387"/>
  <c r="P387"/>
  <c r="O387" s="1"/>
  <c r="M387"/>
  <c r="L387"/>
  <c r="K387"/>
  <c r="I387"/>
  <c r="H387"/>
  <c r="G387" s="1"/>
  <c r="Q386"/>
  <c r="P386"/>
  <c r="M386"/>
  <c r="L386"/>
  <c r="I386"/>
  <c r="H386"/>
  <c r="O385"/>
  <c r="K385"/>
  <c r="G385"/>
  <c r="O384"/>
  <c r="K384"/>
  <c r="G384"/>
  <c r="O383"/>
  <c r="K383"/>
  <c r="G383"/>
  <c r="O382"/>
  <c r="K382"/>
  <c r="G382"/>
  <c r="L381"/>
  <c r="K381" s="1"/>
  <c r="M380"/>
  <c r="I379"/>
  <c r="O378"/>
  <c r="K378"/>
  <c r="G378"/>
  <c r="Q377"/>
  <c r="Q380" s="1"/>
  <c r="P377"/>
  <c r="M377"/>
  <c r="M379" s="1"/>
  <c r="L377"/>
  <c r="L380" s="1"/>
  <c r="K380" s="1"/>
  <c r="K377"/>
  <c r="I377"/>
  <c r="I380" s="1"/>
  <c r="H377"/>
  <c r="H380" s="1"/>
  <c r="G380" s="1"/>
  <c r="O376"/>
  <c r="K376"/>
  <c r="G376"/>
  <c r="Q375"/>
  <c r="Q381" s="1"/>
  <c r="P375"/>
  <c r="P381" s="1"/>
  <c r="O381" s="1"/>
  <c r="M375"/>
  <c r="M381" s="1"/>
  <c r="L375"/>
  <c r="K375"/>
  <c r="I375"/>
  <c r="I381" s="1"/>
  <c r="H375"/>
  <c r="H381" s="1"/>
  <c r="G381" s="1"/>
  <c r="L374"/>
  <c r="K374" s="1"/>
  <c r="I372"/>
  <c r="O371"/>
  <c r="K371"/>
  <c r="G371"/>
  <c r="Q370"/>
  <c r="Q372" s="1"/>
  <c r="P370"/>
  <c r="M370"/>
  <c r="M374" s="1"/>
  <c r="L370"/>
  <c r="K370"/>
  <c r="I370"/>
  <c r="I374" s="1"/>
  <c r="H370"/>
  <c r="H374" s="1"/>
  <c r="G374" s="1"/>
  <c r="O369"/>
  <c r="K369"/>
  <c r="G369"/>
  <c r="Q368"/>
  <c r="Q373" s="1"/>
  <c r="P368"/>
  <c r="P373" s="1"/>
  <c r="O373" s="1"/>
  <c r="M368"/>
  <c r="M373" s="1"/>
  <c r="L368"/>
  <c r="L373" s="1"/>
  <c r="K373" s="1"/>
  <c r="K368"/>
  <c r="I368"/>
  <c r="I373" s="1"/>
  <c r="H368"/>
  <c r="G368" s="1"/>
  <c r="M366"/>
  <c r="Q365"/>
  <c r="P365"/>
  <c r="M365"/>
  <c r="L365"/>
  <c r="I365"/>
  <c r="H365"/>
  <c r="O364"/>
  <c r="K364"/>
  <c r="G364"/>
  <c r="Q363"/>
  <c r="Q367" s="1"/>
  <c r="P363"/>
  <c r="P367" s="1"/>
  <c r="O367" s="1"/>
  <c r="M363"/>
  <c r="M367" s="1"/>
  <c r="L363"/>
  <c r="K363" s="1"/>
  <c r="I363"/>
  <c r="I367" s="1"/>
  <c r="H363"/>
  <c r="H367" s="1"/>
  <c r="G367" s="1"/>
  <c r="O362"/>
  <c r="K362"/>
  <c r="G362"/>
  <c r="Q361"/>
  <c r="Q366" s="1"/>
  <c r="P361"/>
  <c r="P366" s="1"/>
  <c r="O366" s="1"/>
  <c r="M361"/>
  <c r="L361"/>
  <c r="L366" s="1"/>
  <c r="K366" s="1"/>
  <c r="I361"/>
  <c r="I366" s="1"/>
  <c r="H361"/>
  <c r="G361" s="1"/>
  <c r="O355"/>
  <c r="K355"/>
  <c r="G355"/>
  <c r="O354"/>
  <c r="K354"/>
  <c r="G354"/>
  <c r="O353"/>
  <c r="K353"/>
  <c r="G353"/>
  <c r="O352"/>
  <c r="K352"/>
  <c r="G352"/>
  <c r="O351"/>
  <c r="K351"/>
  <c r="G351"/>
  <c r="O350"/>
  <c r="K350"/>
  <c r="G350"/>
  <c r="G41" i="5"/>
  <c r="F41"/>
  <c r="E41"/>
  <c r="A13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M487" i="2" l="1"/>
  <c r="H522"/>
  <c r="G522" s="1"/>
  <c r="L527"/>
  <c r="I557"/>
  <c r="I642"/>
  <c r="L647"/>
  <c r="K361"/>
  <c r="H366"/>
  <c r="G366" s="1"/>
  <c r="P372"/>
  <c r="H373"/>
  <c r="G373" s="1"/>
  <c r="Q374"/>
  <c r="P379"/>
  <c r="K393"/>
  <c r="Q397"/>
  <c r="G483"/>
  <c r="L485"/>
  <c r="O495"/>
  <c r="L500"/>
  <c r="K500" s="1"/>
  <c r="G504"/>
  <c r="K509"/>
  <c r="O514"/>
  <c r="H520"/>
  <c r="G520" s="1"/>
  <c r="I527"/>
  <c r="H527"/>
  <c r="G537"/>
  <c r="O539"/>
  <c r="K553"/>
  <c r="K567"/>
  <c r="I569"/>
  <c r="Q590"/>
  <c r="K629"/>
  <c r="K638"/>
  <c r="K645"/>
  <c r="I647"/>
  <c r="L649"/>
  <c r="K649" s="1"/>
  <c r="L367"/>
  <c r="K367" s="1"/>
  <c r="H379"/>
  <c r="Q379"/>
  <c r="L397"/>
  <c r="I399"/>
  <c r="H445"/>
  <c r="G445" s="1"/>
  <c r="H485"/>
  <c r="P499"/>
  <c r="P520"/>
  <c r="O520" s="1"/>
  <c r="L549"/>
  <c r="K549" s="1"/>
  <c r="L555"/>
  <c r="P647"/>
  <c r="L372"/>
  <c r="M372"/>
  <c r="K395"/>
  <c r="Q428"/>
  <c r="O441"/>
  <c r="I444"/>
  <c r="G446"/>
  <c r="O481"/>
  <c r="L486"/>
  <c r="K486" s="1"/>
  <c r="G497"/>
  <c r="M499"/>
  <c r="L499"/>
  <c r="O502"/>
  <c r="K514"/>
  <c r="L521"/>
  <c r="K521" s="1"/>
  <c r="M527"/>
  <c r="G546"/>
  <c r="K551"/>
  <c r="L557"/>
  <c r="K557" s="1"/>
  <c r="K558"/>
  <c r="K565"/>
  <c r="Q569"/>
  <c r="Q583"/>
  <c r="K627"/>
  <c r="P632"/>
  <c r="O632" s="1"/>
  <c r="K636"/>
  <c r="L642"/>
  <c r="K642" s="1"/>
  <c r="K643"/>
  <c r="O500"/>
  <c r="P528"/>
  <c r="H528"/>
  <c r="G528" s="1"/>
  <c r="G500"/>
  <c r="M529"/>
  <c r="Q529"/>
  <c r="I529"/>
  <c r="H513"/>
  <c r="P513"/>
  <c r="L528"/>
  <c r="K528" s="1"/>
  <c r="L564"/>
  <c r="K564" s="1"/>
  <c r="M647"/>
  <c r="H648"/>
  <c r="G648" s="1"/>
  <c r="O361"/>
  <c r="O363"/>
  <c r="O368"/>
  <c r="O370"/>
  <c r="P374"/>
  <c r="O374" s="1"/>
  <c r="O375"/>
  <c r="O377"/>
  <c r="L379"/>
  <c r="O393"/>
  <c r="O395"/>
  <c r="P399"/>
  <c r="O399" s="1"/>
  <c r="G417"/>
  <c r="P421"/>
  <c r="P423" s="1"/>
  <c r="O423" s="1"/>
  <c r="G426"/>
  <c r="H428"/>
  <c r="P428"/>
  <c r="K439"/>
  <c r="K441"/>
  <c r="M443"/>
  <c r="K446"/>
  <c r="K448"/>
  <c r="I485"/>
  <c r="Q485"/>
  <c r="I499"/>
  <c r="Q499"/>
  <c r="G511"/>
  <c r="O511"/>
  <c r="G516"/>
  <c r="O516"/>
  <c r="K537"/>
  <c r="K539"/>
  <c r="O551"/>
  <c r="O553"/>
  <c r="P557"/>
  <c r="O557" s="1"/>
  <c r="O558"/>
  <c r="P564"/>
  <c r="O564" s="1"/>
  <c r="O565"/>
  <c r="O567"/>
  <c r="L569"/>
  <c r="G579"/>
  <c r="G581"/>
  <c r="H583"/>
  <c r="P583"/>
  <c r="G586"/>
  <c r="G588"/>
  <c r="H590"/>
  <c r="P590"/>
  <c r="O600"/>
  <c r="O602"/>
  <c r="G627"/>
  <c r="G629"/>
  <c r="O636"/>
  <c r="O638"/>
  <c r="P642"/>
  <c r="O642" s="1"/>
  <c r="O643"/>
  <c r="O645"/>
  <c r="P649"/>
  <c r="O649" s="1"/>
  <c r="P380"/>
  <c r="O380" s="1"/>
  <c r="M428"/>
  <c r="L443"/>
  <c r="Q444"/>
  <c r="L513"/>
  <c r="L519"/>
  <c r="K519" s="1"/>
  <c r="P570"/>
  <c r="O570" s="1"/>
  <c r="M583"/>
  <c r="M590"/>
  <c r="G363"/>
  <c r="G370"/>
  <c r="H372"/>
  <c r="G375"/>
  <c r="G377"/>
  <c r="G395"/>
  <c r="H397"/>
  <c r="O426"/>
  <c r="L428"/>
  <c r="K481"/>
  <c r="K497"/>
  <c r="K504"/>
  <c r="G551"/>
  <c r="H555"/>
  <c r="G560"/>
  <c r="G565"/>
  <c r="G567"/>
  <c r="O581"/>
  <c r="L583"/>
  <c r="O588"/>
  <c r="L590"/>
  <c r="G602"/>
  <c r="O629"/>
  <c r="G636"/>
  <c r="H640"/>
  <c r="G645"/>
  <c r="H647"/>
  <c r="P1062"/>
  <c r="L1062"/>
  <c r="H1062"/>
  <c r="Q1055"/>
  <c r="P1055"/>
  <c r="M1055"/>
  <c r="L1055"/>
  <c r="I1055"/>
  <c r="H1055"/>
  <c r="Q1041"/>
  <c r="P1041"/>
  <c r="M1041"/>
  <c r="L1041"/>
  <c r="I1041"/>
  <c r="H1041"/>
  <c r="Q1034"/>
  <c r="P1034"/>
  <c r="M1034"/>
  <c r="I1034"/>
  <c r="L1033"/>
  <c r="H1033"/>
  <c r="L1031"/>
  <c r="H1031"/>
  <c r="Q1027"/>
  <c r="P1027"/>
  <c r="M1027"/>
  <c r="L1027"/>
  <c r="I1027"/>
  <c r="H1027"/>
  <c r="P1019"/>
  <c r="L1019"/>
  <c r="H1019"/>
  <c r="Q1012"/>
  <c r="P1012"/>
  <c r="M1012"/>
  <c r="L1012"/>
  <c r="I1012"/>
  <c r="H1012"/>
  <c r="Q1002"/>
  <c r="P1002"/>
  <c r="M1002"/>
  <c r="L1002"/>
  <c r="I1002"/>
  <c r="H1002"/>
  <c r="Q995"/>
  <c r="P995"/>
  <c r="M995"/>
  <c r="I995"/>
  <c r="L994"/>
  <c r="H994"/>
  <c r="L992"/>
  <c r="L995" s="1"/>
  <c r="H992"/>
  <c r="Q988"/>
  <c r="P988"/>
  <c r="M988"/>
  <c r="L988"/>
  <c r="I988"/>
  <c r="H988"/>
  <c r="Q983"/>
  <c r="P983"/>
  <c r="M983"/>
  <c r="L983"/>
  <c r="I983"/>
  <c r="H983"/>
  <c r="Q976"/>
  <c r="P976"/>
  <c r="M976"/>
  <c r="L976"/>
  <c r="I976"/>
  <c r="H976"/>
  <c r="Q940"/>
  <c r="P940"/>
  <c r="M940"/>
  <c r="L940"/>
  <c r="I940"/>
  <c r="L937"/>
  <c r="H937"/>
  <c r="H940" s="1"/>
  <c r="Q933"/>
  <c r="P933"/>
  <c r="M933"/>
  <c r="L933"/>
  <c r="I933"/>
  <c r="H933"/>
  <c r="H932"/>
  <c r="Q926"/>
  <c r="M926"/>
  <c r="I926"/>
  <c r="P925"/>
  <c r="L925"/>
  <c r="H925"/>
  <c r="P923"/>
  <c r="L923"/>
  <c r="L926" s="1"/>
  <c r="H923"/>
  <c r="Q919"/>
  <c r="P919"/>
  <c r="M919"/>
  <c r="L919"/>
  <c r="I919"/>
  <c r="H919"/>
  <c r="Q913"/>
  <c r="P913"/>
  <c r="M913"/>
  <c r="L913"/>
  <c r="I913"/>
  <c r="H913"/>
  <c r="Q906"/>
  <c r="P906"/>
  <c r="M906"/>
  <c r="L906"/>
  <c r="I906"/>
  <c r="H906"/>
  <c r="P900"/>
  <c r="L900"/>
  <c r="H900"/>
  <c r="Q896"/>
  <c r="M896"/>
  <c r="I896"/>
  <c r="H896"/>
  <c r="P893"/>
  <c r="L893"/>
  <c r="L896" s="1"/>
  <c r="Q879"/>
  <c r="P879"/>
  <c r="M879"/>
  <c r="L879"/>
  <c r="I879"/>
  <c r="H879"/>
  <c r="Q871"/>
  <c r="P871"/>
  <c r="M871"/>
  <c r="L871"/>
  <c r="I871"/>
  <c r="H871"/>
  <c r="Q862"/>
  <c r="P862"/>
  <c r="M862"/>
  <c r="L862"/>
  <c r="I862"/>
  <c r="H862"/>
  <c r="Q852"/>
  <c r="P852"/>
  <c r="M852"/>
  <c r="L852"/>
  <c r="I852"/>
  <c r="H852"/>
  <c r="P832"/>
  <c r="L832"/>
  <c r="H832"/>
  <c r="Q822"/>
  <c r="M822"/>
  <c r="I822"/>
  <c r="P821"/>
  <c r="L821"/>
  <c r="H821"/>
  <c r="P819"/>
  <c r="L819"/>
  <c r="H819"/>
  <c r="H822" s="1"/>
  <c r="P811"/>
  <c r="L811"/>
  <c r="H811"/>
  <c r="Q810"/>
  <c r="Q811" s="1"/>
  <c r="M810"/>
  <c r="M811" s="1"/>
  <c r="I810"/>
  <c r="I811" s="1"/>
  <c r="P804"/>
  <c r="L804"/>
  <c r="H804"/>
  <c r="P803"/>
  <c r="L803"/>
  <c r="H803"/>
  <c r="Q802"/>
  <c r="M802"/>
  <c r="I802"/>
  <c r="P801"/>
  <c r="L801"/>
  <c r="H801"/>
  <c r="P800"/>
  <c r="L800"/>
  <c r="H800"/>
  <c r="P798"/>
  <c r="L798"/>
  <c r="H798"/>
  <c r="P797"/>
  <c r="L797"/>
  <c r="H797"/>
  <c r="H802" s="1"/>
  <c r="P796"/>
  <c r="L796"/>
  <c r="H796"/>
  <c r="P788"/>
  <c r="L788"/>
  <c r="H788"/>
  <c r="Q785"/>
  <c r="P785"/>
  <c r="M785"/>
  <c r="L785"/>
  <c r="I785"/>
  <c r="H785"/>
  <c r="Q771"/>
  <c r="P771"/>
  <c r="M771"/>
  <c r="L771"/>
  <c r="I771"/>
  <c r="H771"/>
  <c r="Q764"/>
  <c r="P764"/>
  <c r="M764"/>
  <c r="L764"/>
  <c r="I764"/>
  <c r="H764"/>
  <c r="Q757"/>
  <c r="M757"/>
  <c r="L757"/>
  <c r="I757"/>
  <c r="P756"/>
  <c r="H756"/>
  <c r="P754"/>
  <c r="P757" s="1"/>
  <c r="H754"/>
  <c r="Q747"/>
  <c r="M747"/>
  <c r="I747"/>
  <c r="P744"/>
  <c r="P747" s="1"/>
  <c r="L744"/>
  <c r="L747" s="1"/>
  <c r="H744"/>
  <c r="H747" s="1"/>
  <c r="Q739"/>
  <c r="P739"/>
  <c r="M739"/>
  <c r="L739"/>
  <c r="I739"/>
  <c r="H739"/>
  <c r="Q729"/>
  <c r="M729"/>
  <c r="L729"/>
  <c r="I729"/>
  <c r="H729"/>
  <c r="P726"/>
  <c r="P729" s="1"/>
  <c r="Q722"/>
  <c r="P722"/>
  <c r="M722"/>
  <c r="L722"/>
  <c r="I722"/>
  <c r="H722"/>
  <c r="Q715"/>
  <c r="P715"/>
  <c r="M715"/>
  <c r="L715"/>
  <c r="I715"/>
  <c r="H715"/>
  <c r="Q705"/>
  <c r="P705"/>
  <c r="M705"/>
  <c r="L705"/>
  <c r="I705"/>
  <c r="H705"/>
  <c r="Q692"/>
  <c r="P692"/>
  <c r="M692"/>
  <c r="L692"/>
  <c r="I692"/>
  <c r="H692"/>
  <c r="Q685"/>
  <c r="P685"/>
  <c r="M685"/>
  <c r="L685"/>
  <c r="I685"/>
  <c r="H685"/>
  <c r="Q678"/>
  <c r="P678"/>
  <c r="M678"/>
  <c r="L678"/>
  <c r="I678"/>
  <c r="H678"/>
  <c r="Q670"/>
  <c r="P670"/>
  <c r="M670"/>
  <c r="L670"/>
  <c r="I670"/>
  <c r="H670"/>
  <c r="Q656"/>
  <c r="P656"/>
  <c r="M656"/>
  <c r="L656"/>
  <c r="I656"/>
  <c r="H656"/>
  <c r="E115" i="4"/>
  <c r="F115"/>
  <c r="D115"/>
  <c r="E116"/>
  <c r="F116"/>
  <c r="D116"/>
  <c r="E117"/>
  <c r="F117"/>
  <c r="D117"/>
  <c r="K751" i="3"/>
  <c r="L751"/>
  <c r="J751"/>
  <c r="J21"/>
  <c r="K84"/>
  <c r="K21"/>
  <c r="L21"/>
  <c r="A34" i="4"/>
  <c r="A20"/>
  <c r="F114"/>
  <c r="E114"/>
  <c r="D114"/>
  <c r="F110"/>
  <c r="E110"/>
  <c r="D110"/>
  <c r="F94"/>
  <c r="E94"/>
  <c r="D94"/>
  <c r="F89"/>
  <c r="E89"/>
  <c r="D89"/>
  <c r="L529" i="2" l="1"/>
  <c r="K529" s="1"/>
  <c r="H926"/>
  <c r="P822"/>
  <c r="L1034"/>
  <c r="O528"/>
  <c r="P529"/>
  <c r="O529" s="1"/>
  <c r="H529"/>
  <c r="G529" s="1"/>
  <c r="P802"/>
  <c r="L802"/>
  <c r="H995"/>
  <c r="L822"/>
  <c r="P926"/>
  <c r="H757"/>
  <c r="H1034"/>
  <c r="L750" i="3"/>
  <c r="K750"/>
  <c r="J750"/>
  <c r="L747"/>
  <c r="K747"/>
  <c r="J747"/>
  <c r="L743"/>
  <c r="K743"/>
  <c r="J743"/>
  <c r="L735"/>
  <c r="K735"/>
  <c r="J735"/>
  <c r="L728"/>
  <c r="K728"/>
  <c r="J728"/>
  <c r="L713"/>
  <c r="K713"/>
  <c r="J713"/>
  <c r="L702"/>
  <c r="K702"/>
  <c r="J702"/>
  <c r="L690"/>
  <c r="K690"/>
  <c r="J690"/>
  <c r="L677"/>
  <c r="K677"/>
  <c r="J677"/>
  <c r="L674"/>
  <c r="K674"/>
  <c r="J674"/>
  <c r="L670"/>
  <c r="K670"/>
  <c r="J670"/>
  <c r="L662"/>
  <c r="K662"/>
  <c r="J662"/>
  <c r="L650"/>
  <c r="K650"/>
  <c r="J650"/>
  <c r="L643"/>
  <c r="K643"/>
  <c r="J643"/>
  <c r="L641"/>
  <c r="K641"/>
  <c r="J641"/>
  <c r="L637"/>
  <c r="K637"/>
  <c r="J637"/>
  <c r="L630"/>
  <c r="K630"/>
  <c r="J630"/>
  <c r="L621"/>
  <c r="K621"/>
  <c r="J621"/>
  <c r="L612"/>
  <c r="K612"/>
  <c r="J612"/>
  <c r="L606"/>
  <c r="L609" s="1"/>
  <c r="K606"/>
  <c r="K609" s="1"/>
  <c r="J606"/>
  <c r="J609" s="1"/>
  <c r="L599"/>
  <c r="K599"/>
  <c r="J599"/>
  <c r="L593"/>
  <c r="K593"/>
  <c r="J593"/>
  <c r="L572"/>
  <c r="K572"/>
  <c r="L568"/>
  <c r="K568"/>
  <c r="J568"/>
  <c r="L557"/>
  <c r="K557"/>
  <c r="J557"/>
  <c r="L553"/>
  <c r="K553"/>
  <c r="J553"/>
  <c r="L548"/>
  <c r="K548"/>
  <c r="J548"/>
  <c r="L543"/>
  <c r="K543"/>
  <c r="J543"/>
  <c r="L539"/>
  <c r="K539"/>
  <c r="J539"/>
  <c r="L531"/>
  <c r="K531"/>
  <c r="J531"/>
  <c r="L527"/>
  <c r="K527"/>
  <c r="J527"/>
  <c r="L513"/>
  <c r="K513"/>
  <c r="J513"/>
  <c r="L497"/>
  <c r="L500" s="1"/>
  <c r="K497"/>
  <c r="K500" s="1"/>
  <c r="J497"/>
  <c r="J500" s="1"/>
  <c r="L492"/>
  <c r="K492"/>
  <c r="J492"/>
  <c r="L488"/>
  <c r="K488"/>
  <c r="J488"/>
  <c r="L484"/>
  <c r="K484"/>
  <c r="J484"/>
  <c r="G104" i="2" l="1"/>
  <c r="K425" i="3" l="1"/>
  <c r="J418"/>
  <c r="L158"/>
  <c r="J120"/>
  <c r="Q87" i="2"/>
  <c r="P87"/>
  <c r="M87"/>
  <c r="L87"/>
  <c r="I87"/>
  <c r="H87"/>
  <c r="H84"/>
  <c r="Q84"/>
  <c r="P84"/>
  <c r="M84"/>
  <c r="L84"/>
  <c r="I84"/>
  <c r="O275"/>
  <c r="K275"/>
  <c r="G275"/>
  <c r="O279"/>
  <c r="K279"/>
  <c r="G279"/>
  <c r="G274"/>
  <c r="K274"/>
  <c r="O274"/>
  <c r="O277"/>
  <c r="G277"/>
  <c r="K277"/>
  <c r="H237"/>
  <c r="H112" l="1"/>
  <c r="H86"/>
  <c r="H69"/>
  <c r="O57"/>
  <c r="O56"/>
  <c r="K57"/>
  <c r="G57"/>
  <c r="G56"/>
  <c r="H50"/>
  <c r="O60" l="1"/>
  <c r="K60"/>
  <c r="G60"/>
  <c r="P283" l="1"/>
  <c r="L283"/>
  <c r="H283"/>
  <c r="J110" i="3" l="1"/>
  <c r="E80" i="4" l="1"/>
  <c r="F80"/>
  <c r="D80"/>
  <c r="E77"/>
  <c r="F77"/>
  <c r="D77"/>
  <c r="E68"/>
  <c r="F68"/>
  <c r="D68"/>
  <c r="E61"/>
  <c r="F61"/>
  <c r="D61"/>
  <c r="E45"/>
  <c r="F45"/>
  <c r="D45"/>
  <c r="E54"/>
  <c r="F54"/>
  <c r="D54"/>
  <c r="E39"/>
  <c r="F39"/>
  <c r="D39"/>
  <c r="E33"/>
  <c r="F33"/>
  <c r="D33"/>
  <c r="E24"/>
  <c r="F24"/>
  <c r="D24"/>
  <c r="O339" i="2"/>
  <c r="O338"/>
  <c r="O336"/>
  <c r="O335"/>
  <c r="K339"/>
  <c r="K338"/>
  <c r="K336"/>
  <c r="K335"/>
  <c r="G339"/>
  <c r="G338"/>
  <c r="G336"/>
  <c r="G335"/>
  <c r="Q340"/>
  <c r="Q341" s="1"/>
  <c r="P340"/>
  <c r="P341" s="1"/>
  <c r="O341" s="1"/>
  <c r="M340"/>
  <c r="M341" s="1"/>
  <c r="L340"/>
  <c r="L341" s="1"/>
  <c r="K341" s="1"/>
  <c r="I340"/>
  <c r="I341" s="1"/>
  <c r="H340"/>
  <c r="H341" s="1"/>
  <c r="G341" s="1"/>
  <c r="Q337"/>
  <c r="P337"/>
  <c r="O337" s="1"/>
  <c r="M337"/>
  <c r="L337"/>
  <c r="K337" s="1"/>
  <c r="I337"/>
  <c r="H337"/>
  <c r="G337" s="1"/>
  <c r="Q334"/>
  <c r="P334"/>
  <c r="O334" s="1"/>
  <c r="M334"/>
  <c r="L334"/>
  <c r="K334" s="1"/>
  <c r="I334"/>
  <c r="H334"/>
  <c r="G334" s="1"/>
  <c r="O260"/>
  <c r="O259"/>
  <c r="O257"/>
  <c r="O256"/>
  <c r="K260"/>
  <c r="K259"/>
  <c r="K257"/>
  <c r="K256"/>
  <c r="O325"/>
  <c r="O322"/>
  <c r="K325"/>
  <c r="K322"/>
  <c r="G325"/>
  <c r="G322"/>
  <c r="Q324"/>
  <c r="Q323" s="1"/>
  <c r="P324"/>
  <c r="P323" s="1"/>
  <c r="O323" s="1"/>
  <c r="M324"/>
  <c r="M323" s="1"/>
  <c r="L324"/>
  <c r="K324" s="1"/>
  <c r="I324"/>
  <c r="I323" s="1"/>
  <c r="H324"/>
  <c r="H323" s="1"/>
  <c r="G323" s="1"/>
  <c r="Q321"/>
  <c r="Q320" s="1"/>
  <c r="P321"/>
  <c r="P320" s="1"/>
  <c r="M321"/>
  <c r="L321"/>
  <c r="K321" s="1"/>
  <c r="I321"/>
  <c r="H321"/>
  <c r="H320" s="1"/>
  <c r="O319"/>
  <c r="O318"/>
  <c r="O317"/>
  <c r="O316"/>
  <c r="O315"/>
  <c r="O314"/>
  <c r="O313"/>
  <c r="O312"/>
  <c r="O311"/>
  <c r="O310"/>
  <c r="O308"/>
  <c r="O305"/>
  <c r="K319"/>
  <c r="K318"/>
  <c r="K317"/>
  <c r="K316"/>
  <c r="K315"/>
  <c r="K314"/>
  <c r="K313"/>
  <c r="K312"/>
  <c r="K311"/>
  <c r="K310"/>
  <c r="K308"/>
  <c r="K305"/>
  <c r="G319"/>
  <c r="G318"/>
  <c r="G317"/>
  <c r="G316"/>
  <c r="G315"/>
  <c r="G314"/>
  <c r="G313"/>
  <c r="G312"/>
  <c r="G311"/>
  <c r="G310"/>
  <c r="G308"/>
  <c r="G305"/>
  <c r="Q307"/>
  <c r="Q306" s="1"/>
  <c r="P307"/>
  <c r="O307" s="1"/>
  <c r="M307"/>
  <c r="M306" s="1"/>
  <c r="L307"/>
  <c r="K307" s="1"/>
  <c r="I307"/>
  <c r="I306" s="1"/>
  <c r="H307"/>
  <c r="G307" s="1"/>
  <c r="Q304"/>
  <c r="Q303" s="1"/>
  <c r="P304"/>
  <c r="P303" s="1"/>
  <c r="O303" s="1"/>
  <c r="M304"/>
  <c r="L304"/>
  <c r="I304"/>
  <c r="H304"/>
  <c r="H303" s="1"/>
  <c r="G303" s="1"/>
  <c r="O302"/>
  <c r="O301"/>
  <c r="O300"/>
  <c r="O299"/>
  <c r="O298"/>
  <c r="O293"/>
  <c r="O290"/>
  <c r="K302"/>
  <c r="K301"/>
  <c r="K300"/>
  <c r="K299"/>
  <c r="K298"/>
  <c r="K293"/>
  <c r="K290"/>
  <c r="G302"/>
  <c r="G301"/>
  <c r="G300"/>
  <c r="G299"/>
  <c r="G298"/>
  <c r="G293"/>
  <c r="G290"/>
  <c r="Q292"/>
  <c r="Q291" s="1"/>
  <c r="P292"/>
  <c r="O292" s="1"/>
  <c r="M292"/>
  <c r="M291" s="1"/>
  <c r="L292"/>
  <c r="K292" s="1"/>
  <c r="I292"/>
  <c r="I291" s="1"/>
  <c r="H292"/>
  <c r="G292" s="1"/>
  <c r="Q289"/>
  <c r="P289"/>
  <c r="O289" s="1"/>
  <c r="M289"/>
  <c r="L289"/>
  <c r="I289"/>
  <c r="H289"/>
  <c r="G289" s="1"/>
  <c r="O287"/>
  <c r="O286"/>
  <c r="O285"/>
  <c r="O284"/>
  <c r="O283"/>
  <c r="O282"/>
  <c r="O281"/>
  <c r="O280"/>
  <c r="O278"/>
  <c r="O276"/>
  <c r="O273"/>
  <c r="O272"/>
  <c r="K287"/>
  <c r="K286"/>
  <c r="K285"/>
  <c r="K284"/>
  <c r="K283"/>
  <c r="K282"/>
  <c r="K281"/>
  <c r="K280"/>
  <c r="K278"/>
  <c r="K276"/>
  <c r="K273"/>
  <c r="K272"/>
  <c r="G287"/>
  <c r="G286"/>
  <c r="G285"/>
  <c r="G284"/>
  <c r="G283"/>
  <c r="G282"/>
  <c r="G281"/>
  <c r="G280"/>
  <c r="G278"/>
  <c r="G276"/>
  <c r="G273"/>
  <c r="G272"/>
  <c r="Q268"/>
  <c r="Q267" s="1"/>
  <c r="P268"/>
  <c r="M268"/>
  <c r="M267" s="1"/>
  <c r="L268"/>
  <c r="I268"/>
  <c r="I267" s="1"/>
  <c r="H268"/>
  <c r="G268" s="1"/>
  <c r="Q265"/>
  <c r="P265"/>
  <c r="M265"/>
  <c r="M264" s="1"/>
  <c r="L265"/>
  <c r="I265"/>
  <c r="H265"/>
  <c r="AM286"/>
  <c r="AM283"/>
  <c r="Q271"/>
  <c r="P271"/>
  <c r="O271" s="1"/>
  <c r="M271"/>
  <c r="L271"/>
  <c r="K271" s="1"/>
  <c r="I271"/>
  <c r="H271"/>
  <c r="G271" s="1"/>
  <c r="P266"/>
  <c r="O266" s="1"/>
  <c r="L266"/>
  <c r="K266" s="1"/>
  <c r="H266"/>
  <c r="G266" s="1"/>
  <c r="P269"/>
  <c r="O269" s="1"/>
  <c r="L269"/>
  <c r="K269" s="1"/>
  <c r="H269"/>
  <c r="G269" s="1"/>
  <c r="Q246"/>
  <c r="P246"/>
  <c r="M246"/>
  <c r="L246"/>
  <c r="I246"/>
  <c r="H246"/>
  <c r="Q245"/>
  <c r="P245"/>
  <c r="M245"/>
  <c r="L245"/>
  <c r="I245"/>
  <c r="H245"/>
  <c r="O242"/>
  <c r="O241"/>
  <c r="O239"/>
  <c r="O238"/>
  <c r="K242"/>
  <c r="K241"/>
  <c r="K239"/>
  <c r="K238"/>
  <c r="G242"/>
  <c r="G241"/>
  <c r="G239"/>
  <c r="G238"/>
  <c r="Q237"/>
  <c r="P237"/>
  <c r="O237" s="1"/>
  <c r="M237"/>
  <c r="L237"/>
  <c r="K237" s="1"/>
  <c r="I237"/>
  <c r="G237"/>
  <c r="Q240"/>
  <c r="P240"/>
  <c r="O240" s="1"/>
  <c r="M240"/>
  <c r="L240"/>
  <c r="K240" s="1"/>
  <c r="I240"/>
  <c r="H240"/>
  <c r="G240" s="1"/>
  <c r="G227"/>
  <c r="O227"/>
  <c r="K227"/>
  <c r="O224"/>
  <c r="K224"/>
  <c r="G224"/>
  <c r="Q223"/>
  <c r="P223"/>
  <c r="M223"/>
  <c r="L223"/>
  <c r="K223" s="1"/>
  <c r="I223"/>
  <c r="H223"/>
  <c r="Q221"/>
  <c r="P221"/>
  <c r="M221"/>
  <c r="L221"/>
  <c r="I221"/>
  <c r="H221"/>
  <c r="O129"/>
  <c r="O128"/>
  <c r="O126"/>
  <c r="O125"/>
  <c r="K129"/>
  <c r="K128"/>
  <c r="K126"/>
  <c r="K125"/>
  <c r="G129"/>
  <c r="G128"/>
  <c r="G126"/>
  <c r="G125"/>
  <c r="Q130"/>
  <c r="P130"/>
  <c r="M130"/>
  <c r="L130"/>
  <c r="I130"/>
  <c r="H130"/>
  <c r="Q127"/>
  <c r="Q132" s="1"/>
  <c r="P127"/>
  <c r="M127"/>
  <c r="M132" s="1"/>
  <c r="L127"/>
  <c r="K127" s="1"/>
  <c r="I127"/>
  <c r="I132" s="1"/>
  <c r="H127"/>
  <c r="Q124"/>
  <c r="Q131" s="1"/>
  <c r="P124"/>
  <c r="O131" s="1"/>
  <c r="M124"/>
  <c r="M131" s="1"/>
  <c r="L124"/>
  <c r="K124" s="1"/>
  <c r="I124"/>
  <c r="I131" s="1"/>
  <c r="H124"/>
  <c r="O118"/>
  <c r="K118"/>
  <c r="G118"/>
  <c r="G123"/>
  <c r="G122"/>
  <c r="G121"/>
  <c r="G120"/>
  <c r="O116"/>
  <c r="O113"/>
  <c r="K116"/>
  <c r="K113"/>
  <c r="G116"/>
  <c r="G113"/>
  <c r="P121"/>
  <c r="P112" s="1"/>
  <c r="O112" s="1"/>
  <c r="L121"/>
  <c r="L112" s="1"/>
  <c r="L111" s="1"/>
  <c r="K111" s="1"/>
  <c r="P122"/>
  <c r="P115" s="1"/>
  <c r="O115" s="1"/>
  <c r="L122"/>
  <c r="L115" s="1"/>
  <c r="K115" s="1"/>
  <c r="Q115"/>
  <c r="M115"/>
  <c r="M114" s="1"/>
  <c r="I115"/>
  <c r="H115"/>
  <c r="Q112"/>
  <c r="Q111" s="1"/>
  <c r="M112"/>
  <c r="M111" s="1"/>
  <c r="I112"/>
  <c r="I111" s="1"/>
  <c r="G112"/>
  <c r="H30"/>
  <c r="G30" s="1"/>
  <c r="O88"/>
  <c r="O85"/>
  <c r="K88"/>
  <c r="K85"/>
  <c r="G88"/>
  <c r="G85"/>
  <c r="Q83"/>
  <c r="P83"/>
  <c r="O83" s="1"/>
  <c r="M83"/>
  <c r="L83"/>
  <c r="K83" s="1"/>
  <c r="I83"/>
  <c r="G84"/>
  <c r="O109"/>
  <c r="K109"/>
  <c r="G109"/>
  <c r="O106"/>
  <c r="O104"/>
  <c r="O103"/>
  <c r="K106"/>
  <c r="K104"/>
  <c r="K103"/>
  <c r="G106"/>
  <c r="G103"/>
  <c r="Q101"/>
  <c r="Q108" s="1"/>
  <c r="P101"/>
  <c r="O101" s="1"/>
  <c r="M101"/>
  <c r="M108" s="1"/>
  <c r="L101"/>
  <c r="L108" s="1"/>
  <c r="K108" s="1"/>
  <c r="I101"/>
  <c r="I108" s="1"/>
  <c r="H101"/>
  <c r="G101" s="1"/>
  <c r="Q105"/>
  <c r="Q107" s="1"/>
  <c r="P105"/>
  <c r="P110" s="1"/>
  <c r="O110" s="1"/>
  <c r="M105"/>
  <c r="M110" s="1"/>
  <c r="L105"/>
  <c r="L110" s="1"/>
  <c r="K110" s="1"/>
  <c r="H105"/>
  <c r="H110" s="1"/>
  <c r="G110" s="1"/>
  <c r="I105"/>
  <c r="I107" s="1"/>
  <c r="Q86"/>
  <c r="O87"/>
  <c r="M86"/>
  <c r="I86"/>
  <c r="G87"/>
  <c r="G260"/>
  <c r="G259"/>
  <c r="G257"/>
  <c r="G256"/>
  <c r="O193"/>
  <c r="O190"/>
  <c r="K193"/>
  <c r="K190"/>
  <c r="G193"/>
  <c r="G190"/>
  <c r="Q189"/>
  <c r="Q188" s="1"/>
  <c r="Q195" s="1"/>
  <c r="P189"/>
  <c r="M189"/>
  <c r="L189"/>
  <c r="L188" s="1"/>
  <c r="I189"/>
  <c r="H189"/>
  <c r="H188" s="1"/>
  <c r="Q192"/>
  <c r="Q191" s="1"/>
  <c r="Q196" s="1"/>
  <c r="P192"/>
  <c r="O192" s="1"/>
  <c r="M192"/>
  <c r="M191" s="1"/>
  <c r="M196" s="1"/>
  <c r="L192"/>
  <c r="L191" s="1"/>
  <c r="I192"/>
  <c r="I191" s="1"/>
  <c r="I196" s="1"/>
  <c r="H192"/>
  <c r="O37"/>
  <c r="O34"/>
  <c r="K37"/>
  <c r="K34"/>
  <c r="G37"/>
  <c r="G34"/>
  <c r="Q35"/>
  <c r="P35"/>
  <c r="O35" s="1"/>
  <c r="M35"/>
  <c r="L35"/>
  <c r="K35" s="1"/>
  <c r="I35"/>
  <c r="H35"/>
  <c r="G35" s="1"/>
  <c r="Q30"/>
  <c r="Q29" s="1"/>
  <c r="P30"/>
  <c r="M30"/>
  <c r="M29" s="1"/>
  <c r="L30"/>
  <c r="I30"/>
  <c r="I29" s="1"/>
  <c r="Q33"/>
  <c r="Q32" s="1"/>
  <c r="P33"/>
  <c r="O33" s="1"/>
  <c r="M33"/>
  <c r="M32" s="1"/>
  <c r="L33"/>
  <c r="K33" s="1"/>
  <c r="I33"/>
  <c r="I32" s="1"/>
  <c r="H33"/>
  <c r="H32" s="1"/>
  <c r="G32" s="1"/>
  <c r="Q39"/>
  <c r="P39"/>
  <c r="M39"/>
  <c r="L39"/>
  <c r="I39"/>
  <c r="H39"/>
  <c r="O18"/>
  <c r="O15"/>
  <c r="O14"/>
  <c r="O12"/>
  <c r="K18"/>
  <c r="K15"/>
  <c r="K14"/>
  <c r="K12"/>
  <c r="G18"/>
  <c r="G15"/>
  <c r="G14"/>
  <c r="G12"/>
  <c r="Q11"/>
  <c r="Q21" s="1"/>
  <c r="P11"/>
  <c r="O11" s="1"/>
  <c r="M11"/>
  <c r="M21" s="1"/>
  <c r="L11"/>
  <c r="L21" s="1"/>
  <c r="K21" s="1"/>
  <c r="I11"/>
  <c r="I21" s="1"/>
  <c r="H11"/>
  <c r="L294" l="1"/>
  <c r="G11"/>
  <c r="H21"/>
  <c r="G21" s="1"/>
  <c r="G192"/>
  <c r="H191"/>
  <c r="H196" s="1"/>
  <c r="G196" s="1"/>
  <c r="G124"/>
  <c r="G131"/>
  <c r="L225"/>
  <c r="H225"/>
  <c r="P225"/>
  <c r="H117"/>
  <c r="P111"/>
  <c r="O111" s="1"/>
  <c r="I294"/>
  <c r="Q294"/>
  <c r="M309"/>
  <c r="M326"/>
  <c r="Q327"/>
  <c r="H264"/>
  <c r="G264" s="1"/>
  <c r="P264"/>
  <c r="O264" s="1"/>
  <c r="L267"/>
  <c r="K267" s="1"/>
  <c r="P267"/>
  <c r="O267" s="1"/>
  <c r="P38"/>
  <c r="P40" s="1"/>
  <c r="H83"/>
  <c r="G83" s="1"/>
  <c r="I270"/>
  <c r="Q270"/>
  <c r="L309"/>
  <c r="H38"/>
  <c r="H40" s="1"/>
  <c r="I117"/>
  <c r="I118" s="1"/>
  <c r="O321"/>
  <c r="M89"/>
  <c r="K131"/>
  <c r="M225"/>
  <c r="I225"/>
  <c r="Q225"/>
  <c r="L270"/>
  <c r="M294"/>
  <c r="L303"/>
  <c r="K303" s="1"/>
  <c r="M320"/>
  <c r="M327" s="1"/>
  <c r="H108"/>
  <c r="G108" s="1"/>
  <c r="I309"/>
  <c r="H306"/>
  <c r="G306" s="1"/>
  <c r="L323"/>
  <c r="K323" s="1"/>
  <c r="K268"/>
  <c r="P306"/>
  <c r="O306" s="1"/>
  <c r="H194"/>
  <c r="P194"/>
  <c r="I114"/>
  <c r="O265"/>
  <c r="K289"/>
  <c r="G321"/>
  <c r="P270"/>
  <c r="G265"/>
  <c r="G327"/>
  <c r="G320"/>
  <c r="O327"/>
  <c r="O320"/>
  <c r="G223"/>
  <c r="I264"/>
  <c r="Q264"/>
  <c r="Q309"/>
  <c r="P191"/>
  <c r="M194"/>
  <c r="M188"/>
  <c r="M195" s="1"/>
  <c r="P108"/>
  <c r="O108" s="1"/>
  <c r="H89"/>
  <c r="O84"/>
  <c r="G127"/>
  <c r="M270"/>
  <c r="O268"/>
  <c r="H288"/>
  <c r="G288" s="1"/>
  <c r="P288"/>
  <c r="O288" s="1"/>
  <c r="L291"/>
  <c r="K291" s="1"/>
  <c r="H294"/>
  <c r="P294"/>
  <c r="H309"/>
  <c r="P309"/>
  <c r="I303"/>
  <c r="G304"/>
  <c r="K304"/>
  <c r="O304"/>
  <c r="I326"/>
  <c r="L326"/>
  <c r="L320"/>
  <c r="G324"/>
  <c r="O324"/>
  <c r="P188"/>
  <c r="O188" s="1"/>
  <c r="I288"/>
  <c r="I194"/>
  <c r="L89"/>
  <c r="P89"/>
  <c r="Q117"/>
  <c r="Q118" s="1"/>
  <c r="O127"/>
  <c r="L264"/>
  <c r="K264" s="1"/>
  <c r="H267"/>
  <c r="G267" s="1"/>
  <c r="K265"/>
  <c r="L288"/>
  <c r="K288" s="1"/>
  <c r="H291"/>
  <c r="G291" s="1"/>
  <c r="P291"/>
  <c r="O291" s="1"/>
  <c r="M303"/>
  <c r="P326"/>
  <c r="O223"/>
  <c r="H270"/>
  <c r="Q288"/>
  <c r="P21"/>
  <c r="O21" s="1"/>
  <c r="P32"/>
  <c r="O32" s="1"/>
  <c r="G188"/>
  <c r="H107"/>
  <c r="M117"/>
  <c r="M118" s="1"/>
  <c r="H111"/>
  <c r="G111" s="1"/>
  <c r="M288"/>
  <c r="L306"/>
  <c r="K306" s="1"/>
  <c r="H326"/>
  <c r="Q326"/>
  <c r="I320"/>
  <c r="I327" s="1"/>
  <c r="L195"/>
  <c r="K195" s="1"/>
  <c r="K188"/>
  <c r="L196"/>
  <c r="K196" s="1"/>
  <c r="K191"/>
  <c r="Q194"/>
  <c r="K101"/>
  <c r="K192"/>
  <c r="O105"/>
  <c r="L38"/>
  <c r="L40" s="1"/>
  <c r="P29"/>
  <c r="O29" s="1"/>
  <c r="G33"/>
  <c r="K30"/>
  <c r="O30"/>
  <c r="I188"/>
  <c r="I195" s="1"/>
  <c r="G189"/>
  <c r="K189"/>
  <c r="O189"/>
  <c r="Q110"/>
  <c r="L107"/>
  <c r="I89"/>
  <c r="Q89"/>
  <c r="K84"/>
  <c r="Q114"/>
  <c r="G115"/>
  <c r="O124"/>
  <c r="P107"/>
  <c r="K11"/>
  <c r="L194"/>
  <c r="I110"/>
  <c r="G105"/>
  <c r="L86"/>
  <c r="K86" s="1"/>
  <c r="K87"/>
  <c r="K112"/>
  <c r="K105"/>
  <c r="M107"/>
  <c r="G86"/>
  <c r="P86"/>
  <c r="O86" s="1"/>
  <c r="H114"/>
  <c r="G114" s="1"/>
  <c r="L117"/>
  <c r="P114"/>
  <c r="O114" s="1"/>
  <c r="P117"/>
  <c r="L114"/>
  <c r="K114" s="1"/>
  <c r="M38"/>
  <c r="M40" s="1"/>
  <c r="L32"/>
  <c r="K32" s="1"/>
  <c r="I38"/>
  <c r="I40" s="1"/>
  <c r="Q38"/>
  <c r="Q40" s="1"/>
  <c r="L29"/>
  <c r="K29" s="1"/>
  <c r="H29"/>
  <c r="G29" s="1"/>
  <c r="G191" l="1"/>
  <c r="H195"/>
  <c r="G195" s="1"/>
  <c r="P195"/>
  <c r="O195" s="1"/>
  <c r="K320"/>
  <c r="K327"/>
  <c r="P196"/>
  <c r="O196" s="1"/>
  <c r="O191"/>
  <c r="Q182" l="1"/>
  <c r="P182"/>
  <c r="M182"/>
  <c r="L182"/>
  <c r="I182"/>
  <c r="H182"/>
  <c r="Q180"/>
  <c r="P180"/>
  <c r="M180"/>
  <c r="L180"/>
  <c r="I180"/>
  <c r="H180"/>
  <c r="O200"/>
  <c r="K200"/>
  <c r="G200"/>
  <c r="Q199"/>
  <c r="P199"/>
  <c r="O199" s="1"/>
  <c r="M199"/>
  <c r="L199"/>
  <c r="K199" s="1"/>
  <c r="I199"/>
  <c r="H199"/>
  <c r="G199" s="1"/>
  <c r="O215"/>
  <c r="O212"/>
  <c r="K215"/>
  <c r="K212"/>
  <c r="G215"/>
  <c r="G212"/>
  <c r="Q213"/>
  <c r="Q218" s="1"/>
  <c r="M213"/>
  <c r="M218" s="1"/>
  <c r="I213"/>
  <c r="I218" s="1"/>
  <c r="Q211"/>
  <c r="Q210" s="1"/>
  <c r="Q217" s="1"/>
  <c r="P211"/>
  <c r="P210" s="1"/>
  <c r="M211"/>
  <c r="L211"/>
  <c r="K211" s="1"/>
  <c r="I211"/>
  <c r="I210" s="1"/>
  <c r="I217" s="1"/>
  <c r="H211"/>
  <c r="H210" s="1"/>
  <c r="Q50"/>
  <c r="Q49" s="1"/>
  <c r="P50"/>
  <c r="M50"/>
  <c r="L50"/>
  <c r="I50"/>
  <c r="I49" s="1"/>
  <c r="H49"/>
  <c r="O62"/>
  <c r="K62"/>
  <c r="G62"/>
  <c r="G64"/>
  <c r="G65"/>
  <c r="K64"/>
  <c r="K65"/>
  <c r="O64"/>
  <c r="O65"/>
  <c r="Q53"/>
  <c r="Q52" s="1"/>
  <c r="P53"/>
  <c r="P52" s="1"/>
  <c r="M53"/>
  <c r="M52" s="1"/>
  <c r="L53"/>
  <c r="L52" s="1"/>
  <c r="I53"/>
  <c r="I52" s="1"/>
  <c r="H53"/>
  <c r="G63"/>
  <c r="O63"/>
  <c r="K63"/>
  <c r="O25"/>
  <c r="O23"/>
  <c r="P22"/>
  <c r="O22" s="1"/>
  <c r="Q22"/>
  <c r="Q27" s="1"/>
  <c r="K25"/>
  <c r="K23"/>
  <c r="G25"/>
  <c r="G23"/>
  <c r="Q26"/>
  <c r="M26"/>
  <c r="I26"/>
  <c r="Q24"/>
  <c r="Q28" s="1"/>
  <c r="M24"/>
  <c r="M28" s="1"/>
  <c r="M22"/>
  <c r="M27" s="1"/>
  <c r="I24"/>
  <c r="I28" s="1"/>
  <c r="I22"/>
  <c r="I27" s="1"/>
  <c r="Y169"/>
  <c r="Z169"/>
  <c r="AA169"/>
  <c r="AB169"/>
  <c r="X169"/>
  <c r="J162"/>
  <c r="N162"/>
  <c r="R162"/>
  <c r="J163"/>
  <c r="N163"/>
  <c r="R163"/>
  <c r="O160"/>
  <c r="O159"/>
  <c r="O157"/>
  <c r="K160"/>
  <c r="K159"/>
  <c r="K157"/>
  <c r="G157"/>
  <c r="G159"/>
  <c r="G160"/>
  <c r="Q158"/>
  <c r="Q163" s="1"/>
  <c r="P158"/>
  <c r="P163" s="1"/>
  <c r="M158"/>
  <c r="M163" s="1"/>
  <c r="L158"/>
  <c r="K158" s="1"/>
  <c r="K163" s="1"/>
  <c r="I158"/>
  <c r="I163" s="1"/>
  <c r="H158"/>
  <c r="H163" s="1"/>
  <c r="Q156"/>
  <c r="Q155" s="1"/>
  <c r="Q162" s="1"/>
  <c r="P156"/>
  <c r="P161" s="1"/>
  <c r="M156"/>
  <c r="M161" s="1"/>
  <c r="L156"/>
  <c r="L155" s="1"/>
  <c r="I156"/>
  <c r="I155" s="1"/>
  <c r="I162" s="1"/>
  <c r="H156"/>
  <c r="H161" s="1"/>
  <c r="G164"/>
  <c r="O165"/>
  <c r="K165"/>
  <c r="G165"/>
  <c r="Y165"/>
  <c r="AB165"/>
  <c r="X165"/>
  <c r="I166"/>
  <c r="J166"/>
  <c r="L166"/>
  <c r="M166"/>
  <c r="N166"/>
  <c r="P166"/>
  <c r="O166" s="1"/>
  <c r="Q166"/>
  <c r="H166"/>
  <c r="Y161"/>
  <c r="Z161"/>
  <c r="AA161"/>
  <c r="AB161"/>
  <c r="X161"/>
  <c r="Q69"/>
  <c r="Q68" s="1"/>
  <c r="Q75" s="1"/>
  <c r="P69"/>
  <c r="P68" s="1"/>
  <c r="O68" s="1"/>
  <c r="M69"/>
  <c r="M74" s="1"/>
  <c r="L69"/>
  <c r="L68" s="1"/>
  <c r="I69"/>
  <c r="I68" s="1"/>
  <c r="I75" s="1"/>
  <c r="H74"/>
  <c r="O78"/>
  <c r="K78"/>
  <c r="G78"/>
  <c r="O79"/>
  <c r="K79"/>
  <c r="O73"/>
  <c r="O72"/>
  <c r="O71"/>
  <c r="O70"/>
  <c r="K73"/>
  <c r="K72"/>
  <c r="K71"/>
  <c r="K70"/>
  <c r="G73"/>
  <c r="G72"/>
  <c r="G71"/>
  <c r="G70"/>
  <c r="O80"/>
  <c r="K80"/>
  <c r="G79"/>
  <c r="G80"/>
  <c r="G77"/>
  <c r="O77"/>
  <c r="K77"/>
  <c r="L447" i="3"/>
  <c r="K447"/>
  <c r="J447"/>
  <c r="O69" i="2" l="1"/>
  <c r="H52"/>
  <c r="H55"/>
  <c r="L184"/>
  <c r="H184"/>
  <c r="P184"/>
  <c r="G69"/>
  <c r="L163"/>
  <c r="P55"/>
  <c r="O211"/>
  <c r="P74"/>
  <c r="M55"/>
  <c r="G211"/>
  <c r="M155"/>
  <c r="M162" s="1"/>
  <c r="M184"/>
  <c r="I184"/>
  <c r="Q184"/>
  <c r="H68"/>
  <c r="K166"/>
  <c r="L55"/>
  <c r="L213"/>
  <c r="L218" s="1"/>
  <c r="K218" s="1"/>
  <c r="P49"/>
  <c r="G166"/>
  <c r="M216"/>
  <c r="H217"/>
  <c r="G217" s="1"/>
  <c r="G210"/>
  <c r="O210"/>
  <c r="P217"/>
  <c r="O217" s="1"/>
  <c r="L210"/>
  <c r="P216"/>
  <c r="Q55"/>
  <c r="M210"/>
  <c r="M217" s="1"/>
  <c r="Q216"/>
  <c r="L49"/>
  <c r="L216"/>
  <c r="H213"/>
  <c r="P213"/>
  <c r="H216"/>
  <c r="M68"/>
  <c r="M75" s="1"/>
  <c r="I55"/>
  <c r="I216"/>
  <c r="O158"/>
  <c r="O163" s="1"/>
  <c r="M49"/>
  <c r="O156"/>
  <c r="K156"/>
  <c r="G156"/>
  <c r="H155"/>
  <c r="G155" s="1"/>
  <c r="G162" s="1"/>
  <c r="K68"/>
  <c r="L75"/>
  <c r="K75" s="1"/>
  <c r="K155"/>
  <c r="K162" s="1"/>
  <c r="L162"/>
  <c r="Q161"/>
  <c r="Q74"/>
  <c r="L161"/>
  <c r="I161"/>
  <c r="I74"/>
  <c r="G158"/>
  <c r="G163" s="1"/>
  <c r="L74"/>
  <c r="P75"/>
  <c r="O75" s="1"/>
  <c r="K69"/>
  <c r="P155"/>
  <c r="K213" l="1"/>
  <c r="H75"/>
  <c r="G75" s="1"/>
  <c r="G68"/>
  <c r="H162"/>
  <c r="G213"/>
  <c r="H218"/>
  <c r="G218" s="1"/>
  <c r="L217"/>
  <c r="K217" s="1"/>
  <c r="K210"/>
  <c r="P218"/>
  <c r="O218" s="1"/>
  <c r="O213"/>
  <c r="P162"/>
  <c r="O155"/>
  <c r="O162" s="1"/>
  <c r="Q16" l="1"/>
  <c r="P16"/>
  <c r="M16"/>
  <c r="L16"/>
  <c r="I16"/>
  <c r="H16"/>
  <c r="Q13"/>
  <c r="Q17" s="1"/>
  <c r="P13"/>
  <c r="M13"/>
  <c r="M17" s="1"/>
  <c r="L13"/>
  <c r="I13"/>
  <c r="I17" s="1"/>
  <c r="H13"/>
  <c r="H17" s="1"/>
  <c r="O154"/>
  <c r="O153"/>
  <c r="O152"/>
  <c r="O151"/>
  <c r="K154"/>
  <c r="K153"/>
  <c r="K152"/>
  <c r="K151"/>
  <c r="O140"/>
  <c r="O137"/>
  <c r="K140"/>
  <c r="K137"/>
  <c r="G152"/>
  <c r="G153"/>
  <c r="G154"/>
  <c r="G151"/>
  <c r="G137"/>
  <c r="G140"/>
  <c r="O172"/>
  <c r="O171"/>
  <c r="O169"/>
  <c r="O168"/>
  <c r="K172"/>
  <c r="K171"/>
  <c r="K169"/>
  <c r="K168"/>
  <c r="G169"/>
  <c r="G171"/>
  <c r="G172"/>
  <c r="G168"/>
  <c r="K13" l="1"/>
  <c r="L17"/>
  <c r="K17" s="1"/>
  <c r="G13"/>
  <c r="G17"/>
  <c r="O13"/>
  <c r="P17"/>
  <c r="O17" s="1"/>
  <c r="H136"/>
  <c r="G136" s="1"/>
  <c r="O145"/>
  <c r="O144"/>
  <c r="O143"/>
  <c r="O142"/>
  <c r="K145"/>
  <c r="K144"/>
  <c r="K143"/>
  <c r="K142"/>
  <c r="Q139"/>
  <c r="Q138" s="1"/>
  <c r="P139"/>
  <c r="O139" s="1"/>
  <c r="M139"/>
  <c r="M138" s="1"/>
  <c r="L139"/>
  <c r="K139" s="1"/>
  <c r="I139"/>
  <c r="I138" s="1"/>
  <c r="H139"/>
  <c r="G139" s="1"/>
  <c r="Q136"/>
  <c r="Q135" s="1"/>
  <c r="P136"/>
  <c r="O136" s="1"/>
  <c r="M136"/>
  <c r="M135" s="1"/>
  <c r="L136"/>
  <c r="K136" s="1"/>
  <c r="I136"/>
  <c r="I135" s="1"/>
  <c r="M141" l="1"/>
  <c r="H135"/>
  <c r="G135" s="1"/>
  <c r="I141"/>
  <c r="Q141"/>
  <c r="L138"/>
  <c r="K138" s="1"/>
  <c r="P135"/>
  <c r="L135"/>
  <c r="H138"/>
  <c r="G138" s="1"/>
  <c r="P138"/>
  <c r="O138" s="1"/>
  <c r="O135" l="1"/>
  <c r="P141"/>
  <c r="K135"/>
  <c r="L141"/>
  <c r="H141"/>
  <c r="O253"/>
  <c r="O254"/>
  <c r="O252"/>
  <c r="K252"/>
  <c r="K253"/>
  <c r="K254"/>
  <c r="G252"/>
  <c r="G253"/>
  <c r="G254"/>
  <c r="Q179" l="1"/>
  <c r="Q177"/>
  <c r="P179"/>
  <c r="O179" s="1"/>
  <c r="P177"/>
  <c r="O177" s="1"/>
  <c r="M179"/>
  <c r="M177"/>
  <c r="L179"/>
  <c r="K179" s="1"/>
  <c r="L177"/>
  <c r="K177" s="1"/>
  <c r="I179"/>
  <c r="I177"/>
  <c r="H179"/>
  <c r="G179" s="1"/>
  <c r="H177"/>
  <c r="G177" s="1"/>
  <c r="Q173"/>
  <c r="P173"/>
  <c r="M173"/>
  <c r="L173"/>
  <c r="I173"/>
  <c r="H173"/>
  <c r="Q170"/>
  <c r="Q175" s="1"/>
  <c r="P170"/>
  <c r="M170"/>
  <c r="M175" s="1"/>
  <c r="L170"/>
  <c r="I170"/>
  <c r="I175" s="1"/>
  <c r="H170"/>
  <c r="Q167"/>
  <c r="Q174" s="1"/>
  <c r="P167"/>
  <c r="M167"/>
  <c r="M174" s="1"/>
  <c r="L167"/>
  <c r="I167"/>
  <c r="I174" s="1"/>
  <c r="H167"/>
  <c r="H174" l="1"/>
  <c r="G174" s="1"/>
  <c r="G167"/>
  <c r="L174"/>
  <c r="K174" s="1"/>
  <c r="K167"/>
  <c r="H175"/>
  <c r="G175" s="1"/>
  <c r="G170"/>
  <c r="P175"/>
  <c r="O175" s="1"/>
  <c r="O170"/>
  <c r="P174"/>
  <c r="O174" s="1"/>
  <c r="O167"/>
  <c r="L175"/>
  <c r="K175" s="1"/>
  <c r="K170"/>
  <c r="O346"/>
  <c r="O344"/>
  <c r="K346"/>
  <c r="K344"/>
  <c r="G346"/>
  <c r="G344"/>
  <c r="Q345"/>
  <c r="Q349" s="1"/>
  <c r="P345"/>
  <c r="P349" s="1"/>
  <c r="O349" s="1"/>
  <c r="M345"/>
  <c r="M347" s="1"/>
  <c r="L345"/>
  <c r="L349" s="1"/>
  <c r="K349" s="1"/>
  <c r="I345"/>
  <c r="I349" s="1"/>
  <c r="Q343"/>
  <c r="Q348" s="1"/>
  <c r="P343"/>
  <c r="P348" s="1"/>
  <c r="O348" s="1"/>
  <c r="M343"/>
  <c r="M348" s="1"/>
  <c r="L343"/>
  <c r="K343" s="1"/>
  <c r="I343"/>
  <c r="I348" s="1"/>
  <c r="H345"/>
  <c r="G345" s="1"/>
  <c r="H343"/>
  <c r="G343" s="1"/>
  <c r="Q347" l="1"/>
  <c r="L347"/>
  <c r="H348"/>
  <c r="G348" s="1"/>
  <c r="K345"/>
  <c r="L348"/>
  <c r="K348" s="1"/>
  <c r="I347"/>
  <c r="O343"/>
  <c r="H347"/>
  <c r="P347"/>
  <c r="O345"/>
  <c r="M349"/>
  <c r="H349"/>
  <c r="G349" s="1"/>
  <c r="J134" i="3"/>
  <c r="J136" s="1"/>
  <c r="L205" l="1"/>
  <c r="K205"/>
  <c r="J205"/>
  <c r="Q258" i="2"/>
  <c r="Q262" s="1"/>
  <c r="P258"/>
  <c r="M258"/>
  <c r="M262" s="1"/>
  <c r="L258"/>
  <c r="I258"/>
  <c r="I262" s="1"/>
  <c r="Q255"/>
  <c r="Q263" s="1"/>
  <c r="P255"/>
  <c r="M255"/>
  <c r="M263" s="1"/>
  <c r="L255"/>
  <c r="I255"/>
  <c r="I263" s="1"/>
  <c r="H255"/>
  <c r="H258"/>
  <c r="Q261"/>
  <c r="L263" l="1"/>
  <c r="K263" s="1"/>
  <c r="K255"/>
  <c r="L262"/>
  <c r="K262" s="1"/>
  <c r="K258"/>
  <c r="P263"/>
  <c r="O263" s="1"/>
  <c r="O255"/>
  <c r="P262"/>
  <c r="O262" s="1"/>
  <c r="O258"/>
  <c r="H262"/>
  <c r="G262" s="1"/>
  <c r="G258"/>
  <c r="H263"/>
  <c r="G263" s="1"/>
  <c r="G255"/>
  <c r="I261"/>
  <c r="L261"/>
  <c r="M261"/>
  <c r="P261"/>
  <c r="H261"/>
  <c r="L454" i="3" l="1"/>
  <c r="K454"/>
  <c r="J454"/>
  <c r="K298" l="1"/>
  <c r="L178"/>
  <c r="L84"/>
  <c r="J84"/>
  <c r="P26" i="2"/>
  <c r="L26"/>
  <c r="H26"/>
  <c r="P24"/>
  <c r="L24"/>
  <c r="H24"/>
  <c r="P27"/>
  <c r="O27" s="1"/>
  <c r="L22"/>
  <c r="H22"/>
  <c r="H27" l="1"/>
  <c r="G27" s="1"/>
  <c r="G22"/>
  <c r="L28"/>
  <c r="K28" s="1"/>
  <c r="K24"/>
  <c r="L27"/>
  <c r="K27" s="1"/>
  <c r="K22"/>
  <c r="P28"/>
  <c r="O28" s="1"/>
  <c r="O24"/>
  <c r="H28"/>
  <c r="G28" s="1"/>
  <c r="G24"/>
  <c r="L144" i="3"/>
  <c r="K144"/>
  <c r="J144"/>
  <c r="K351"/>
  <c r="K459" l="1"/>
  <c r="J459"/>
  <c r="J466"/>
  <c r="K158" l="1"/>
  <c r="J158"/>
  <c r="Y89" i="2"/>
  <c r="L223" i="3"/>
  <c r="K223"/>
  <c r="J223"/>
  <c r="L183"/>
  <c r="K183"/>
  <c r="J183"/>
  <c r="J83"/>
  <c r="J51"/>
  <c r="L470" l="1"/>
  <c r="K470"/>
  <c r="J470"/>
  <c r="L466"/>
  <c r="K466"/>
  <c r="L459"/>
  <c r="L450"/>
  <c r="K450"/>
  <c r="J450"/>
  <c r="L443"/>
  <c r="K443"/>
  <c r="J443"/>
  <c r="L437"/>
  <c r="K437"/>
  <c r="J437"/>
  <c r="L431"/>
  <c r="K431"/>
  <c r="J431"/>
  <c r="L425"/>
  <c r="J425"/>
  <c r="L422"/>
  <c r="K422"/>
  <c r="J422"/>
  <c r="L418"/>
  <c r="K418"/>
  <c r="L412"/>
  <c r="K412"/>
  <c r="J412"/>
  <c r="L400"/>
  <c r="K400"/>
  <c r="J400"/>
  <c r="L396"/>
  <c r="K396"/>
  <c r="J396"/>
  <c r="L392"/>
  <c r="K392"/>
  <c r="J392"/>
  <c r="L379"/>
  <c r="K379"/>
  <c r="J379"/>
  <c r="L367"/>
  <c r="K367"/>
  <c r="J367"/>
  <c r="L356"/>
  <c r="K356"/>
  <c r="J356"/>
  <c r="L351"/>
  <c r="J351"/>
  <c r="L339"/>
  <c r="K339"/>
  <c r="J339"/>
  <c r="L335"/>
  <c r="K335"/>
  <c r="J335"/>
  <c r="L319"/>
  <c r="K319"/>
  <c r="J319"/>
  <c r="L298"/>
  <c r="J298"/>
  <c r="L276"/>
  <c r="K276"/>
  <c r="J276"/>
  <c r="L271"/>
  <c r="K271"/>
  <c r="J271"/>
  <c r="L267"/>
  <c r="K267"/>
  <c r="J267"/>
  <c r="L256"/>
  <c r="K256"/>
  <c r="J256"/>
  <c r="L243"/>
  <c r="L244" s="1"/>
  <c r="K243"/>
  <c r="K244" s="1"/>
  <c r="J243"/>
  <c r="J244" s="1"/>
  <c r="L237"/>
  <c r="K237"/>
  <c r="J237"/>
  <c r="L227"/>
  <c r="K227"/>
  <c r="J227"/>
  <c r="L219"/>
  <c r="K219"/>
  <c r="J219"/>
  <c r="L203"/>
  <c r="K203"/>
  <c r="J203"/>
  <c r="L191"/>
  <c r="K191"/>
  <c r="J191"/>
  <c r="K178"/>
  <c r="J178"/>
  <c r="L171"/>
  <c r="K171"/>
  <c r="J171"/>
  <c r="L167"/>
  <c r="K167"/>
  <c r="J167"/>
  <c r="L151"/>
  <c r="K151"/>
  <c r="J151"/>
  <c r="L134"/>
  <c r="L136" s="1"/>
  <c r="K134"/>
  <c r="K136" s="1"/>
  <c r="L128"/>
  <c r="K128"/>
  <c r="J128"/>
  <c r="L120"/>
  <c r="K120"/>
  <c r="L110"/>
  <c r="K110"/>
  <c r="L105"/>
  <c r="K105"/>
  <c r="J105"/>
  <c r="L87"/>
  <c r="K87"/>
  <c r="J87"/>
  <c r="L83"/>
  <c r="K83"/>
  <c r="L64"/>
  <c r="K64"/>
  <c r="J64"/>
  <c r="L51"/>
  <c r="K51"/>
  <c r="L31"/>
  <c r="K31"/>
  <c r="J31"/>
  <c r="L135" l="1"/>
  <c r="L146" s="1"/>
  <c r="K135"/>
  <c r="K146" s="1"/>
  <c r="J135"/>
  <c r="J146" s="1"/>
</calcChain>
</file>

<file path=xl/comments1.xml><?xml version="1.0" encoding="utf-8"?>
<comments xmlns="http://schemas.openxmlformats.org/spreadsheetml/2006/main">
  <authors>
    <author>Быкова Т.И.</author>
    <author>X</author>
  </authors>
  <commentList>
    <comment ref="A613" authorId="0">
      <text>
        <r>
          <rPr>
            <b/>
            <sz val="9"/>
            <color indexed="81"/>
            <rFont val="Tahoma"/>
            <family val="2"/>
            <charset val="204"/>
          </rPr>
          <t>Быкова Т.И.:</t>
        </r>
        <r>
          <rPr>
            <sz val="9"/>
            <color indexed="81"/>
            <rFont val="Tahoma"/>
            <family val="2"/>
            <charset val="204"/>
          </rPr>
          <t xml:space="preserve">
данные недостоверные.
Замеры отсутствуют.</t>
        </r>
      </text>
    </comment>
    <comment ref="N773" authorId="1">
      <text>
        <r>
          <rPr>
            <b/>
            <sz val="9"/>
            <color indexed="81"/>
            <rFont val="Tahoma"/>
            <family val="2"/>
            <charset val="204"/>
          </rPr>
          <t>X: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<sst xmlns="http://schemas.openxmlformats.org/spreadsheetml/2006/main" count="4741" uniqueCount="708">
  <si>
    <t>ПС</t>
  </si>
  <si>
    <t>Присоединение</t>
  </si>
  <si>
    <t>Кт</t>
  </si>
  <si>
    <t>анцапфы</t>
  </si>
  <si>
    <t>Uн,</t>
  </si>
  <si>
    <t>%</t>
  </si>
  <si>
    <t>пол.</t>
  </si>
  <si>
    <t>I</t>
  </si>
  <si>
    <t>P</t>
  </si>
  <si>
    <t>Q</t>
  </si>
  <si>
    <t>U</t>
  </si>
  <si>
    <t>кВ</t>
  </si>
  <si>
    <t>A</t>
  </si>
  <si>
    <t>МВт</t>
  </si>
  <si>
    <t>МВар</t>
  </si>
  <si>
    <t>Т-1</t>
  </si>
  <si>
    <t>Т-2</t>
  </si>
  <si>
    <t>Т-3</t>
  </si>
  <si>
    <t>Т-4</t>
  </si>
  <si>
    <t>Т-5</t>
  </si>
  <si>
    <t>АТ-1</t>
  </si>
  <si>
    <t>АТ-2</t>
  </si>
  <si>
    <t>Ш-1</t>
  </si>
  <si>
    <t>Ш-2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</si>
  <si>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</t>
    </r>
  </si>
  <si>
    <t>М-21</t>
  </si>
  <si>
    <t>М-31</t>
  </si>
  <si>
    <t>М-22</t>
  </si>
  <si>
    <t>М-30</t>
  </si>
  <si>
    <t>ОМ-21</t>
  </si>
  <si>
    <t>ОМ-22</t>
  </si>
  <si>
    <t>М-23</t>
  </si>
  <si>
    <t>М-35</t>
  </si>
  <si>
    <t>М-24</t>
  </si>
  <si>
    <t>М-37</t>
  </si>
  <si>
    <t>М-19</t>
  </si>
  <si>
    <t>М-17</t>
  </si>
  <si>
    <t>М-7</t>
  </si>
  <si>
    <t>М-8</t>
  </si>
  <si>
    <t>М-18</t>
  </si>
  <si>
    <t>М-20</t>
  </si>
  <si>
    <t>М-88</t>
  </si>
  <si>
    <t>М-62</t>
  </si>
  <si>
    <t>М-46</t>
  </si>
  <si>
    <t>М-47</t>
  </si>
  <si>
    <t>М-105</t>
  </si>
  <si>
    <t>М-53</t>
  </si>
  <si>
    <t>М-52</t>
  </si>
  <si>
    <t>М-106</t>
  </si>
  <si>
    <t>М-41</t>
  </si>
  <si>
    <t>М-42</t>
  </si>
  <si>
    <t>М-43</t>
  </si>
  <si>
    <t>М-40</t>
  </si>
  <si>
    <t>М-102</t>
  </si>
  <si>
    <t>ОМ-105</t>
  </si>
  <si>
    <t>ОМ-106</t>
  </si>
  <si>
    <t>М-26</t>
  </si>
  <si>
    <t>М-27</t>
  </si>
  <si>
    <t>ОМ-107</t>
  </si>
  <si>
    <t>ОМ-14</t>
  </si>
  <si>
    <t>М-13</t>
  </si>
  <si>
    <t>М-108</t>
  </si>
  <si>
    <t>М-89</t>
  </si>
  <si>
    <t>М-4</t>
  </si>
  <si>
    <t>М-3</t>
  </si>
  <si>
    <t>М-54</t>
  </si>
  <si>
    <t>М-55</t>
  </si>
  <si>
    <t>ОМ-35</t>
  </si>
  <si>
    <t>ОМ-43</t>
  </si>
  <si>
    <t>М-38</t>
  </si>
  <si>
    <t>М-39</t>
  </si>
  <si>
    <t>М-28</t>
  </si>
  <si>
    <t>М-29</t>
  </si>
  <si>
    <t>М-15</t>
  </si>
  <si>
    <t>ОМ-34</t>
  </si>
  <si>
    <t>ОМ-5</t>
  </si>
  <si>
    <t>ОМ-6</t>
  </si>
  <si>
    <t>М-10</t>
  </si>
  <si>
    <t>М-11</t>
  </si>
  <si>
    <t>ОМ-10</t>
  </si>
  <si>
    <t>ОМ-11</t>
  </si>
  <si>
    <t>М-16</t>
  </si>
  <si>
    <t>ОМ-1</t>
  </si>
  <si>
    <t>ОМ-2</t>
  </si>
  <si>
    <t>М-90</t>
  </si>
  <si>
    <t>М-91</t>
  </si>
  <si>
    <t>М-92</t>
  </si>
  <si>
    <t>М-93</t>
  </si>
  <si>
    <t>ОМ-17</t>
  </si>
  <si>
    <t>ОМ-18</t>
  </si>
  <si>
    <t>М-14</t>
  </si>
  <si>
    <t>М-107</t>
  </si>
  <si>
    <t>М-1</t>
  </si>
  <si>
    <t>М-2</t>
  </si>
  <si>
    <t>ОМ-88</t>
  </si>
  <si>
    <t>М-25</t>
  </si>
  <si>
    <t>М-84</t>
  </si>
  <si>
    <t>ОМ-89</t>
  </si>
  <si>
    <t>ОМ-13</t>
  </si>
  <si>
    <t>ОМ-108</t>
  </si>
  <si>
    <t>ОМ-3</t>
  </si>
  <si>
    <t>ОМ-4</t>
  </si>
  <si>
    <t>ОМ-23</t>
  </si>
  <si>
    <t>М-113</t>
  </si>
  <si>
    <t>М-114</t>
  </si>
  <si>
    <t>СВОДНАЯ   ТАБЛИЦА  НАГРУЗОК  И НАПРЯЖЕНИЙ  ПО ТРАНСФОРМАТОРАМ И ЛЭП 35, 110, 150  кВ</t>
  </si>
  <si>
    <t>Мощность, МВА /      №секции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</si>
  <si>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 6КВ</t>
    </r>
  </si>
  <si>
    <t>Л-120 (Л121+Т2)</t>
  </si>
  <si>
    <t>Л-121</t>
  </si>
  <si>
    <t xml:space="preserve">М-40 </t>
  </si>
  <si>
    <t xml:space="preserve">М-43 </t>
  </si>
  <si>
    <t xml:space="preserve">М-77 </t>
  </si>
  <si>
    <t>ОЛ-123</t>
  </si>
  <si>
    <t>ОЛ-125</t>
  </si>
  <si>
    <t>АВР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</si>
  <si>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Т-35 КВ</t>
    </r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</si>
  <si>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Т-6 КВ</t>
    </r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</si>
  <si>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Т- 6, 35 КВ</t>
    </r>
  </si>
  <si>
    <t>Л-122</t>
  </si>
  <si>
    <t>Л-123</t>
  </si>
  <si>
    <t>Л-125</t>
  </si>
  <si>
    <t>М-5</t>
  </si>
  <si>
    <t>М-6</t>
  </si>
  <si>
    <t>М-12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</si>
  <si>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Т-6,35 КВ</t>
    </r>
  </si>
  <si>
    <t>Л-171</t>
  </si>
  <si>
    <t>Л-172</t>
  </si>
  <si>
    <t>Л-179</t>
  </si>
  <si>
    <t>Л-183</t>
  </si>
  <si>
    <t>Л-184</t>
  </si>
  <si>
    <t>Л-226</t>
  </si>
  <si>
    <t>М-34</t>
  </si>
  <si>
    <t>АТ</t>
  </si>
  <si>
    <t>ОЛ-172</t>
  </si>
  <si>
    <t>ОЛ-179</t>
  </si>
  <si>
    <t>Л-74</t>
  </si>
  <si>
    <t>М-83</t>
  </si>
  <si>
    <t>М-33</t>
  </si>
  <si>
    <t>Л-75</t>
  </si>
  <si>
    <t>Л-83</t>
  </si>
  <si>
    <t>Л-124</t>
  </si>
  <si>
    <t>Л-161</t>
  </si>
  <si>
    <t>Л-162</t>
  </si>
  <si>
    <t>Л-223</t>
  </si>
  <si>
    <t>Л-224</t>
  </si>
  <si>
    <t>Л-219</t>
  </si>
  <si>
    <t>ОЛ-170</t>
  </si>
  <si>
    <t>ОЛ-183</t>
  </si>
  <si>
    <t>ОЛ-184</t>
  </si>
  <si>
    <t>М-9</t>
  </si>
  <si>
    <t>М-32</t>
  </si>
  <si>
    <t>Л-160</t>
  </si>
  <si>
    <t>Л-221</t>
  </si>
  <si>
    <t>ВС-150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</si>
  <si>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Т-11,35 КВ</t>
    </r>
  </si>
  <si>
    <t>ОЛ-160</t>
  </si>
  <si>
    <t>ОЛ-135</t>
  </si>
  <si>
    <t>ОЛ-136</t>
  </si>
  <si>
    <t>ОЛ-161</t>
  </si>
  <si>
    <t>ОЛ-224</t>
  </si>
  <si>
    <t>ОЛ-171</t>
  </si>
  <si>
    <t>ОМ-84</t>
  </si>
  <si>
    <t>Л-132</t>
  </si>
  <si>
    <t>Л-133</t>
  </si>
  <si>
    <t>Л-135</t>
  </si>
  <si>
    <t>Л-136</t>
  </si>
  <si>
    <t>Л-134/АТ2/</t>
  </si>
  <si>
    <t>Л-71/АТ1/</t>
  </si>
  <si>
    <t>20А</t>
  </si>
  <si>
    <r>
      <rPr>
        <b/>
        <sz val="12"/>
        <rFont val="Calibri"/>
        <family val="2"/>
        <charset val="204"/>
      </rPr>
      <t>∑А</t>
    </r>
    <r>
      <rPr>
        <b/>
        <sz val="12"/>
        <rFont val="Times New Roman"/>
        <family val="1"/>
        <charset val="204"/>
      </rPr>
      <t>Т</t>
    </r>
  </si>
  <si>
    <t>∑Т-35 КВ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</si>
  <si>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Т-11 КВ</t>
    </r>
  </si>
  <si>
    <t>Л-165</t>
  </si>
  <si>
    <t>Л-166</t>
  </si>
  <si>
    <t>Л-403</t>
  </si>
  <si>
    <t>СК-1</t>
  </si>
  <si>
    <t>СК-2</t>
  </si>
  <si>
    <t>М-81/эп4/</t>
  </si>
  <si>
    <t>М-82/эп3/</t>
  </si>
  <si>
    <t>М-86/эп5/</t>
  </si>
  <si>
    <t>Л-186</t>
  </si>
  <si>
    <t>ОЛ-165</t>
  </si>
  <si>
    <t>Т-3 /Л-198/</t>
  </si>
  <si>
    <t>Л-163</t>
  </si>
  <si>
    <t>Л-164</t>
  </si>
  <si>
    <t>Л-167</t>
  </si>
  <si>
    <t>М-51</t>
  </si>
  <si>
    <t>М-50</t>
  </si>
  <si>
    <t>М-64</t>
  </si>
  <si>
    <t>М-59</t>
  </si>
  <si>
    <t>М-65</t>
  </si>
  <si>
    <t>М-60</t>
  </si>
  <si>
    <t>Л-185</t>
  </si>
  <si>
    <t>Л-192</t>
  </si>
  <si>
    <t>М-97</t>
  </si>
  <si>
    <t>М-63</t>
  </si>
  <si>
    <t>М-48</t>
  </si>
  <si>
    <t>М-56</t>
  </si>
  <si>
    <t>Л-170</t>
  </si>
  <si>
    <t>М-78</t>
  </si>
  <si>
    <t>М-80</t>
  </si>
  <si>
    <t>М-76</t>
  </si>
  <si>
    <t>М-45</t>
  </si>
  <si>
    <t>М-79</t>
  </si>
  <si>
    <t>М-95</t>
  </si>
  <si>
    <t>М-74</t>
  </si>
  <si>
    <t>М-101</t>
  </si>
  <si>
    <t>М-68</t>
  </si>
  <si>
    <t>М-73</t>
  </si>
  <si>
    <t>Л-177</t>
  </si>
  <si>
    <t>М-103</t>
  </si>
  <si>
    <t>ОЛ-223</t>
  </si>
  <si>
    <t>СВОДНАЯ ТАБЛИЦА НАГРУЗОК  ПО ПРИСОЕДИНЕНИЯМ,</t>
  </si>
  <si>
    <t>ПС №</t>
  </si>
  <si>
    <t>Приме-чание</t>
  </si>
  <si>
    <t>4час</t>
  </si>
  <si>
    <t>10час</t>
  </si>
  <si>
    <t>∑</t>
  </si>
  <si>
    <t>М-82   ЭП №3</t>
  </si>
  <si>
    <t>М-13 /АПВ 10с/</t>
  </si>
  <si>
    <t>М-14 /АПВ 10с/</t>
  </si>
  <si>
    <t>4 час</t>
  </si>
  <si>
    <t>10 час</t>
  </si>
  <si>
    <t>"</t>
  </si>
  <si>
    <t>РП5-63</t>
  </si>
  <si>
    <t>РП5-5</t>
  </si>
  <si>
    <t>РП5-1</t>
  </si>
  <si>
    <t>РП-5 МГЭС</t>
  </si>
  <si>
    <r>
      <t>Р</t>
    </r>
    <r>
      <rPr>
        <sz val="8"/>
        <rFont val="Arial Cyr"/>
        <charset val="204"/>
      </rPr>
      <t>6</t>
    </r>
  </si>
  <si>
    <t>№ фидера</t>
  </si>
  <si>
    <t>№ фид.</t>
  </si>
  <si>
    <r>
      <t>Р</t>
    </r>
    <r>
      <rPr>
        <sz val="8"/>
        <rFont val="Arial Cyr"/>
        <charset val="204"/>
      </rPr>
      <t>10</t>
    </r>
  </si>
  <si>
    <t>ЛЭП 35кВ</t>
  </si>
  <si>
    <r>
      <t>Р</t>
    </r>
    <r>
      <rPr>
        <sz val="8"/>
        <rFont val="Arial Cyr"/>
        <charset val="204"/>
      </rPr>
      <t>35</t>
    </r>
  </si>
  <si>
    <t>∑10</t>
  </si>
  <si>
    <t>∑6</t>
  </si>
  <si>
    <t xml:space="preserve"> В-10</t>
  </si>
  <si>
    <t>Т -1</t>
  </si>
  <si>
    <t>Р35</t>
  </si>
  <si>
    <t>∑ф,ш,35</t>
  </si>
  <si>
    <t>∑35</t>
  </si>
  <si>
    <r>
      <t>∑</t>
    </r>
    <r>
      <rPr>
        <sz val="8"/>
        <rFont val="Arial Cyr"/>
        <charset val="204"/>
      </rPr>
      <t>ф+ш</t>
    </r>
  </si>
  <si>
    <r>
      <t>∑</t>
    </r>
    <r>
      <rPr>
        <sz val="8"/>
        <rFont val="Arial Cyr"/>
        <charset val="204"/>
      </rPr>
      <t>ш</t>
    </r>
  </si>
  <si>
    <t>Ш-4</t>
  </si>
  <si>
    <t>Ш-3</t>
  </si>
  <si>
    <t>шинопро-воды</t>
  </si>
  <si>
    <r>
      <t>∑</t>
    </r>
    <r>
      <rPr>
        <sz val="8"/>
        <rFont val="Arial Cyr"/>
        <charset val="204"/>
      </rPr>
      <t>ф</t>
    </r>
  </si>
  <si>
    <t>М-81   ЭП-4</t>
  </si>
  <si>
    <t>М-82   ЭП-3</t>
  </si>
  <si>
    <t>сек</t>
  </si>
  <si>
    <t>герц</t>
  </si>
  <si>
    <t>ЧАПВ</t>
  </si>
  <si>
    <t>АЧР-II</t>
  </si>
  <si>
    <t>АЧР-I</t>
  </si>
  <si>
    <t>УСТАВКИ</t>
  </si>
  <si>
    <t>Присоеди-нения</t>
  </si>
  <si>
    <t>№  ПС</t>
  </si>
  <si>
    <t>СВОДНАЯ ТАБЛИЦА НАГРУЗОК ПО ПРИСОЕДИНЕНИЯМ,</t>
  </si>
  <si>
    <t>ОБОРУДОВАННЫМ   АЧР,  ОБЪЕКТОВ ФИЛИАЛА</t>
  </si>
  <si>
    <t>0,15-0,3</t>
  </si>
  <si>
    <t>-</t>
  </si>
  <si>
    <t>Т-1-6</t>
  </si>
  <si>
    <t>Т-2-6</t>
  </si>
  <si>
    <t xml:space="preserve"> 10-00 час</t>
  </si>
  <si>
    <t xml:space="preserve"> 4-00 час</t>
  </si>
  <si>
    <t xml:space="preserve"> ФИЛИАЛА ПАО "МРСК СЕВЕРО-ЗАПАДА" "КОЛЭНЕРГО" (МВт)</t>
  </si>
  <si>
    <t>ПАО "МРСК СЕВЕРО-ЗАПАДА" "КОЛЭНЕРГО" (МВт)</t>
  </si>
  <si>
    <t>нагрузка в графике 2016-2017</t>
  </si>
  <si>
    <t xml:space="preserve"> В-10  </t>
  </si>
  <si>
    <t>РП 3</t>
  </si>
  <si>
    <t>ВП-11</t>
  </si>
  <si>
    <t>ВП-13</t>
  </si>
  <si>
    <t>РП 15</t>
  </si>
  <si>
    <t>Уч. эл.к.</t>
  </si>
  <si>
    <t>М-86   ЭП №5</t>
  </si>
  <si>
    <t>+6</t>
  </si>
  <si>
    <t>VII</t>
  </si>
  <si>
    <t>+10,68</t>
  </si>
  <si>
    <t>IV</t>
  </si>
  <si>
    <t>0</t>
  </si>
  <si>
    <t>III</t>
  </si>
  <si>
    <t>VIII</t>
  </si>
  <si>
    <t>+5,34</t>
  </si>
  <si>
    <t>VII/VII/VII</t>
  </si>
  <si>
    <t>+7,12</t>
  </si>
  <si>
    <t>VI/VI/VI</t>
  </si>
  <si>
    <t>+4,5</t>
  </si>
  <si>
    <t>+3</t>
  </si>
  <si>
    <t>VI</t>
  </si>
  <si>
    <t>+7,5</t>
  </si>
  <si>
    <t>+5</t>
  </si>
  <si>
    <t>II</t>
  </si>
  <si>
    <t>V</t>
  </si>
  <si>
    <t>+8,9</t>
  </si>
  <si>
    <t>+14,24</t>
  </si>
  <si>
    <t>+8</t>
  </si>
  <si>
    <t>-4,5</t>
  </si>
  <si>
    <t>XIV</t>
  </si>
  <si>
    <t>-3</t>
  </si>
  <si>
    <t>XIII</t>
  </si>
  <si>
    <t>XI</t>
  </si>
  <si>
    <t>IX</t>
  </si>
  <si>
    <t>+10,5</t>
  </si>
  <si>
    <t>+9</t>
  </si>
  <si>
    <t>X</t>
  </si>
  <si>
    <t>-2</t>
  </si>
  <si>
    <t>XII</t>
  </si>
  <si>
    <t xml:space="preserve"> </t>
  </si>
  <si>
    <t>+2,5</t>
  </si>
  <si>
    <t>-5</t>
  </si>
  <si>
    <t>+1,5</t>
  </si>
  <si>
    <t>+12</t>
  </si>
  <si>
    <t>-1,33</t>
  </si>
  <si>
    <t>10</t>
  </si>
  <si>
    <t>-2,5</t>
  </si>
  <si>
    <t>7,5</t>
  </si>
  <si>
    <t>5</t>
  </si>
  <si>
    <t>В-2 от 2с35 нормально отключен</t>
  </si>
  <si>
    <t>VIII/VIII/VIII</t>
  </si>
  <si>
    <t>20 декабря 2017</t>
  </si>
  <si>
    <t>18-00 час</t>
  </si>
  <si>
    <t>18 час</t>
  </si>
  <si>
    <t>-9</t>
  </si>
  <si>
    <t>8</t>
  </si>
  <si>
    <t>-10</t>
  </si>
  <si>
    <t>включена</t>
  </si>
  <si>
    <t>М-12/33</t>
  </si>
  <si>
    <t>нормально отключены</t>
  </si>
  <si>
    <t>резерв</t>
  </si>
  <si>
    <t>отключена</t>
  </si>
  <si>
    <t>17(3)</t>
  </si>
  <si>
    <t>49(4)</t>
  </si>
  <si>
    <t>11А</t>
  </si>
  <si>
    <t>Р</t>
  </si>
  <si>
    <t>11Б</t>
  </si>
  <si>
    <t>11Е</t>
  </si>
  <si>
    <t>РП-70</t>
  </si>
  <si>
    <t>ЛЭП-110кВ</t>
  </si>
  <si>
    <t>Л-108</t>
  </si>
  <si>
    <r>
      <t>∑</t>
    </r>
    <r>
      <rPr>
        <sz val="9"/>
        <rFont val="Arial Cyr"/>
        <charset val="204"/>
      </rPr>
      <t>6,110</t>
    </r>
  </si>
  <si>
    <t>18А</t>
  </si>
  <si>
    <t>01</t>
  </si>
  <si>
    <t>в работе</t>
  </si>
  <si>
    <t>0,15-0,5</t>
  </si>
  <si>
    <t>В-6-4 Т-1</t>
  </si>
  <si>
    <t>В-6-1 Т-2</t>
  </si>
  <si>
    <t>В-6-2 Т-2</t>
  </si>
  <si>
    <t>В-6-3 Т-1</t>
  </si>
  <si>
    <t>шин.</t>
  </si>
  <si>
    <t>Л-95</t>
  </si>
  <si>
    <t>Л-96</t>
  </si>
  <si>
    <r>
      <t xml:space="preserve">31                              </t>
    </r>
    <r>
      <rPr>
        <b/>
        <sz val="10"/>
        <rFont val="Arial Cyr"/>
        <charset val="204"/>
      </rPr>
      <t xml:space="preserve"> (Т-1,2)</t>
    </r>
  </si>
  <si>
    <t>ПС Карнасурт</t>
  </si>
  <si>
    <t>40А</t>
  </si>
  <si>
    <t>в ремонте</t>
  </si>
  <si>
    <t>Р6</t>
  </si>
  <si>
    <t>ЛК 35кВ</t>
  </si>
  <si>
    <t>ЛК-50</t>
  </si>
  <si>
    <t>ЛК-51</t>
  </si>
  <si>
    <t>ЛК-55</t>
  </si>
  <si>
    <t>ЛК-56</t>
  </si>
  <si>
    <t>ЛК-42</t>
  </si>
  <si>
    <r>
      <t>∑</t>
    </r>
    <r>
      <rPr>
        <sz val="9"/>
        <rFont val="Arial Cyr"/>
        <charset val="204"/>
      </rPr>
      <t>10,35</t>
    </r>
  </si>
  <si>
    <t>41А</t>
  </si>
  <si>
    <t xml:space="preserve">∑ </t>
  </si>
  <si>
    <t>В-10</t>
  </si>
  <si>
    <t>в резерве</t>
  </si>
  <si>
    <r>
      <rPr>
        <sz val="9"/>
        <rFont val="Arial Cyr"/>
        <charset val="204"/>
      </rPr>
      <t>в работе</t>
    </r>
    <r>
      <rPr>
        <sz val="10"/>
        <rFont val="Arial Cyr"/>
        <charset val="204"/>
      </rPr>
      <t xml:space="preserve">  7</t>
    </r>
  </si>
  <si>
    <t>02</t>
  </si>
  <si>
    <t>Олений ручей</t>
  </si>
  <si>
    <t>РП-4</t>
  </si>
  <si>
    <t xml:space="preserve">                 УТВЕРЖДАЮ                              Первый заместитель директора - главный инженер филиала ПАО "МРСК Северо-Запада" "Колэнерго"                  ______________ Б.В. Казаков
«_____»_______________2018 г.</t>
  </si>
  <si>
    <t>Ф-5</t>
  </si>
  <si>
    <t>Ф-13</t>
  </si>
  <si>
    <t>Ф-17</t>
  </si>
  <si>
    <t>Ф-20</t>
  </si>
  <si>
    <t>Ф-40</t>
  </si>
  <si>
    <t>Ф-49</t>
  </si>
  <si>
    <t>Ф-51</t>
  </si>
  <si>
    <t>Ф-53</t>
  </si>
  <si>
    <t>Ф-6</t>
  </si>
  <si>
    <t>Ф-22</t>
  </si>
  <si>
    <t>Ф-35</t>
  </si>
  <si>
    <t>Ф-38</t>
  </si>
  <si>
    <t>Ф-2</t>
  </si>
  <si>
    <t>Ф-7</t>
  </si>
  <si>
    <t>Ф-9</t>
  </si>
  <si>
    <t>Ф-11</t>
  </si>
  <si>
    <t>Ф-12</t>
  </si>
  <si>
    <t>Ф-25</t>
  </si>
  <si>
    <t>Ф-26</t>
  </si>
  <si>
    <t>Ф-27</t>
  </si>
  <si>
    <t>Ф-29</t>
  </si>
  <si>
    <t>Ф-31</t>
  </si>
  <si>
    <t>Ф-32</t>
  </si>
  <si>
    <t>Ф-42</t>
  </si>
  <si>
    <t>Ф-43</t>
  </si>
  <si>
    <t>Ф-44</t>
  </si>
  <si>
    <t>Ф-46</t>
  </si>
  <si>
    <t>Ф-16</t>
  </si>
  <si>
    <t>оперативно  введено</t>
  </si>
  <si>
    <t>Ф-39</t>
  </si>
  <si>
    <t>оперативно не  введено</t>
  </si>
  <si>
    <t>∑Мощность САОН УОН, включаемая от АПВ</t>
  </si>
  <si>
    <t>Исполнитель:                                                                                                                                              Мастеренко Т.А.</t>
  </si>
  <si>
    <t>Мастеренко Т.А.</t>
  </si>
  <si>
    <t>подпись</t>
  </si>
  <si>
    <t>тел. 21-99</t>
  </si>
  <si>
    <t xml:space="preserve">Заместитель ГИ по ОТиСУ - </t>
  </si>
  <si>
    <t>начальник Центра</t>
  </si>
  <si>
    <t>Слатинский А.Ф.</t>
  </si>
  <si>
    <t>Ф-15</t>
  </si>
  <si>
    <t>Ф-21</t>
  </si>
  <si>
    <t>Ф-24</t>
  </si>
  <si>
    <t>Ф-28</t>
  </si>
  <si>
    <t>М-19 /АПВ 10с/</t>
  </si>
  <si>
    <t>М-20 /АПВ 10с/</t>
  </si>
  <si>
    <t>М-38 /АПВ 10с/</t>
  </si>
  <si>
    <t>М-39 /АПВ 10с/</t>
  </si>
  <si>
    <t>Ф-30</t>
  </si>
  <si>
    <t>Ф-41</t>
  </si>
  <si>
    <t>Ф-33</t>
  </si>
  <si>
    <t>М-81   ЭП №4</t>
  </si>
  <si>
    <t>Ф-108</t>
  </si>
  <si>
    <t>Ф-109</t>
  </si>
  <si>
    <t>Ф-112</t>
  </si>
  <si>
    <t>Ф-115</t>
  </si>
  <si>
    <t>Ф-123</t>
  </si>
  <si>
    <t>Ф-3</t>
  </si>
  <si>
    <t>Ф-18</t>
  </si>
  <si>
    <t>Ф-19</t>
  </si>
  <si>
    <t>Ф-224</t>
  </si>
  <si>
    <t>Ф-311</t>
  </si>
  <si>
    <t>Ф-503</t>
  </si>
  <si>
    <t>Ф-505</t>
  </si>
  <si>
    <t>Ф-119</t>
  </si>
  <si>
    <t>Ф-220</t>
  </si>
  <si>
    <t xml:space="preserve">               УТВЕРЖДАЮ                              Первый заместитель директора -                                       главный инженер филиала                                                                             ПАО "МРСК Северо-Запада" "Колэнерго"                  ______________ Б.В. Казаков
«_____»_______________2018 г.</t>
  </si>
  <si>
    <t>М-86   ЭП-5</t>
  </si>
  <si>
    <t xml:space="preserve">ПОДКЛЮЧЕННЫМ К САОН ОБЪЕКТОВ  </t>
  </si>
  <si>
    <t>введено</t>
  </si>
  <si>
    <t>запрет АПВ</t>
  </si>
  <si>
    <t>выведен накл.</t>
  </si>
  <si>
    <t xml:space="preserve">∑нагрузка подкл. к САОН УОН </t>
  </si>
  <si>
    <t>∑нагрузка подкл. к САОН УОН выведенная накладками</t>
  </si>
  <si>
    <t>Т-6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</si>
  <si>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 10 КВ</t>
    </r>
  </si>
  <si>
    <t>Л-152</t>
  </si>
  <si>
    <t>Л-153</t>
  </si>
  <si>
    <t>Л-154</t>
  </si>
  <si>
    <t>Л-157</t>
  </si>
  <si>
    <t>Л-204</t>
  </si>
  <si>
    <t>Л-205</t>
  </si>
  <si>
    <t>Л-206</t>
  </si>
  <si>
    <t>Л-168</t>
  </si>
  <si>
    <t>Л-169</t>
  </si>
  <si>
    <t>ОЛ-216</t>
  </si>
  <si>
    <t>11В</t>
  </si>
  <si>
    <t>Л-213</t>
  </si>
  <si>
    <t>Л-214</t>
  </si>
  <si>
    <t>11Г</t>
  </si>
  <si>
    <t>Л-215</t>
  </si>
  <si>
    <t>Л-216</t>
  </si>
  <si>
    <t>11Д</t>
  </si>
  <si>
    <t>ОЛ-215</t>
  </si>
  <si>
    <t>ОЛ-168</t>
  </si>
  <si>
    <t>Тгр-1</t>
  </si>
  <si>
    <t>2,5</t>
  </si>
  <si>
    <t>3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</si>
  <si>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 6 КВ</t>
    </r>
  </si>
  <si>
    <t>Л-106</t>
  </si>
  <si>
    <t>Л-107</t>
  </si>
  <si>
    <t>ЛК-32</t>
  </si>
  <si>
    <t>ОЛК-33</t>
  </si>
  <si>
    <t xml:space="preserve">Т-1   </t>
  </si>
  <si>
    <t>ОЛ-113</t>
  </si>
  <si>
    <t>ОЛ-141</t>
  </si>
  <si>
    <t>Л-90</t>
  </si>
  <si>
    <t>Л-93</t>
  </si>
  <si>
    <t xml:space="preserve"> Л-94</t>
  </si>
  <si>
    <t xml:space="preserve"> Л-138</t>
  </si>
  <si>
    <t>8,9</t>
  </si>
  <si>
    <t>10,7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</si>
  <si>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 xml:space="preserve">Т  </t>
    </r>
  </si>
  <si>
    <t>ОЛ-114</t>
  </si>
  <si>
    <t>ОЛ-115</t>
  </si>
  <si>
    <t>ЛК-40</t>
  </si>
  <si>
    <t>Л-76</t>
  </si>
  <si>
    <t>Л-88</t>
  </si>
  <si>
    <t>25А</t>
  </si>
  <si>
    <t>ОЛ-118</t>
  </si>
  <si>
    <t>ОЛ-119</t>
  </si>
  <si>
    <r>
      <rPr>
        <b/>
        <sz val="12"/>
        <rFont val="Calibri"/>
        <family val="2"/>
        <charset val="204"/>
      </rPr>
      <t>∑А</t>
    </r>
    <r>
      <rPr>
        <b/>
        <sz val="12"/>
        <rFont val="Times New Roman"/>
        <family val="1"/>
        <charset val="204"/>
      </rPr>
      <t>Т 110 КВ</t>
    </r>
  </si>
  <si>
    <t>Л-98</t>
  </si>
  <si>
    <t>Л-129</t>
  </si>
  <si>
    <t>ОЛ-153</t>
  </si>
  <si>
    <t>ОЛ-154</t>
  </si>
  <si>
    <t>Л-92</t>
  </si>
  <si>
    <t>М-71</t>
  </si>
  <si>
    <t>ОЛ-92</t>
  </si>
  <si>
    <t>ОЛ-93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</si>
  <si>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 xml:space="preserve">Т </t>
    </r>
  </si>
  <si>
    <t>М-72</t>
  </si>
  <si>
    <t>М-100</t>
  </si>
  <si>
    <t>Л-94 (ВC-110)</t>
  </si>
  <si>
    <t xml:space="preserve"> Л-131</t>
  </si>
  <si>
    <t xml:space="preserve"> Л-139</t>
  </si>
  <si>
    <t xml:space="preserve">I-III </t>
  </si>
  <si>
    <t>II-IV</t>
  </si>
  <si>
    <t>6,4      6,3</t>
  </si>
  <si>
    <t>6,3     6,2</t>
  </si>
  <si>
    <t>Л-79</t>
  </si>
  <si>
    <t>ВОС-150</t>
  </si>
  <si>
    <t>Л-188</t>
  </si>
  <si>
    <t>Л-189</t>
  </si>
  <si>
    <t>БСК-1</t>
  </si>
  <si>
    <t>4,6 МВАр</t>
  </si>
  <si>
    <t>БСК-2</t>
  </si>
  <si>
    <t>БСК-3</t>
  </si>
  <si>
    <t>БСК-4</t>
  </si>
  <si>
    <t>БСК-5</t>
  </si>
  <si>
    <t>БСК-6</t>
  </si>
  <si>
    <t>Л-80</t>
  </si>
  <si>
    <t>Л-140</t>
  </si>
  <si>
    <t>не используется</t>
  </si>
  <si>
    <t>холостой ход</t>
  </si>
  <si>
    <t>Л-142</t>
  </si>
  <si>
    <t>ОЛ-85</t>
  </si>
  <si>
    <t>ЛК-43</t>
  </si>
  <si>
    <t>демонтирована</t>
  </si>
  <si>
    <t>Л-81</t>
  </si>
  <si>
    <t>Л-113</t>
  </si>
  <si>
    <t>Л-141</t>
  </si>
  <si>
    <t>Л-143</t>
  </si>
  <si>
    <t>Л-149</t>
  </si>
  <si>
    <t>Л-151</t>
  </si>
  <si>
    <t>Л-180</t>
  </si>
  <si>
    <t>Л-217</t>
  </si>
  <si>
    <t>ОЛ-127</t>
  </si>
  <si>
    <t>ОЛ-138</t>
  </si>
  <si>
    <t>ОЛ-89</t>
  </si>
  <si>
    <t>ОЛ-101</t>
  </si>
  <si>
    <t>ОЛ-102</t>
  </si>
  <si>
    <t xml:space="preserve">IX </t>
  </si>
  <si>
    <t>ОЛ-148</t>
  </si>
  <si>
    <t>7,12</t>
  </si>
  <si>
    <t>3,56</t>
  </si>
  <si>
    <t>ОЛ-105</t>
  </si>
  <si>
    <t>ОЛ-106</t>
  </si>
  <si>
    <t>ОЛ-137</t>
  </si>
  <si>
    <t>ОЛ-139</t>
  </si>
  <si>
    <t>Л-89</t>
  </si>
  <si>
    <t>Л-137</t>
  </si>
  <si>
    <t>Л-70</t>
  </si>
  <si>
    <t>ОЛ-155</t>
  </si>
  <si>
    <t>Л-155</t>
  </si>
  <si>
    <t>Л-156</t>
  </si>
  <si>
    <t>Л-201</t>
  </si>
  <si>
    <t>Л-203</t>
  </si>
  <si>
    <t>XVII</t>
  </si>
  <si>
    <t>Л-84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</si>
  <si>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  10КВ</t>
    </r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</si>
  <si>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  35 КВ</t>
    </r>
  </si>
  <si>
    <t>ЛК-70</t>
  </si>
  <si>
    <t>Vi</t>
  </si>
  <si>
    <t>Л-72</t>
  </si>
  <si>
    <t>Л-73</t>
  </si>
  <si>
    <t>ОЛ-111</t>
  </si>
  <si>
    <t>ОЛ-112</t>
  </si>
  <si>
    <t>ОЛ-157</t>
  </si>
  <si>
    <t>ОЛ-156</t>
  </si>
  <si>
    <t>203А</t>
  </si>
  <si>
    <t>М-61</t>
  </si>
  <si>
    <t>1,5</t>
  </si>
  <si>
    <t>ЛК-53</t>
  </si>
  <si>
    <t>ЛК-54</t>
  </si>
  <si>
    <t>ЛК-71</t>
  </si>
  <si>
    <t>ЛК-72</t>
  </si>
  <si>
    <t>1+2</t>
  </si>
  <si>
    <t xml:space="preserve">                 УТВЕРЖДАЮ                              Первый заместитель директора - главный инженер филиала ПАО "МРСК Северо-Запада" "Колэнерго"                               ______________      Б.В. Казаков</t>
  </si>
  <si>
    <t xml:space="preserve">                            ФИЛИАЛА  ПАО "МРСК СЕВЕРО-ЗАПАДА" "КОЛЭНЕРГО"</t>
  </si>
  <si>
    <t xml:space="preserve">                 УТВЕРЖДАЮ                                                                                                               Первый заместитель директора - главный инженер                                                             филиала ПАО "МРСК Северо-Запада" "Колэнерго"                               ____________________      Б.В. Казаков</t>
  </si>
  <si>
    <t xml:space="preserve">РЕЕСТР </t>
  </si>
  <si>
    <t xml:space="preserve">потребителей, подключенных к устройствам противоаварийной автоматики  по операционной зоне Филиала АО «СО ЕЭС» Кольское РДУ   филиала ПАО «МРСК Северо-Запада» «Колэнерго»  на 20 декабря 2017 г.
</t>
  </si>
  <si>
    <t>№ п/п</t>
  </si>
  <si>
    <t>Энергообъект                      (ПС№, ГЭС№, МТЭЦ)</t>
  </si>
  <si>
    <t>Присоединения (оперативные названия присоединений)</t>
  </si>
  <si>
    <t>Полное юридическое наименование потребителя</t>
  </si>
  <si>
    <t>Мощность (МВт)</t>
  </si>
  <si>
    <t>4-00</t>
  </si>
  <si>
    <t>10-00</t>
  </si>
  <si>
    <t>18-00</t>
  </si>
  <si>
    <t>ПС 5</t>
  </si>
  <si>
    <t>Ф-15, 22, 28</t>
  </si>
  <si>
    <t>АО «Мурманский морской рыбный порт»</t>
  </si>
  <si>
    <t>Ф-16/1, 29/1</t>
  </si>
  <si>
    <t>ООО «ИнвестПроектЛимитед»</t>
  </si>
  <si>
    <t>Ф-16/2, 29/2</t>
  </si>
  <si>
    <t>Мурманский транспортный филиал ПАО "ГМК "Норильский Никель"</t>
  </si>
  <si>
    <t>Ф-21/1, 24/1</t>
  </si>
  <si>
    <t>ООО «Мурманская судоверфь-Энергосеть»</t>
  </si>
  <si>
    <t>Ф- 27/2</t>
  </si>
  <si>
    <t>ЦССИ ФСО РФ в Мурманской области</t>
  </si>
  <si>
    <t>Ф- 21/2, 24/2, 27/1</t>
  </si>
  <si>
    <t>АО «МОЭСК»</t>
  </si>
  <si>
    <t>ПС 6</t>
  </si>
  <si>
    <t xml:space="preserve">М-19, 20  </t>
  </si>
  <si>
    <t>АО «Мурманэнергосбыт» (ПС-306 Ф-7,8)</t>
  </si>
  <si>
    <t>РЭС "Североморский" филиала "Северо-Западный" АО "Оборонэнерго" (ПС-306 Ф-33)</t>
  </si>
  <si>
    <t>ФГУП «Атомфлот» (ПС-306 М-7, М-8)</t>
  </si>
  <si>
    <t>Филиал «35 СРЗ» АО " ЦС "Звездочка"                                                                                                                                                                                                                                                                                                                                                                                          (ПС-306 Ф-29,31,32)</t>
  </si>
  <si>
    <t xml:space="preserve">М-38, 39   </t>
  </si>
  <si>
    <t>ООО "Техноинвест" (ПС-335 Ф-23,24)</t>
  </si>
  <si>
    <t xml:space="preserve">ИП Якимов А.Г.  (ПС-335 Ф-16) </t>
  </si>
  <si>
    <t>АО «Электротранспорт» (ПС-335 Ф-21,22)</t>
  </si>
  <si>
    <t>М-19, 20, 38, 39, Ф-16, 30, 31, 43</t>
  </si>
  <si>
    <t>АО «МОЭСК» (ПС 335 Ф-4,5,7,8,14,15,17,18,19,20;       ПС 306 Ф-23,24,25,26,27,28,30,34;ПС 6 Ф-16, 30, 31, 43)</t>
  </si>
  <si>
    <t>Ф-27, 28</t>
  </si>
  <si>
    <t>ООО ПКФ завод «Ремстроймаш»</t>
  </si>
  <si>
    <t>ОМТО УФСБ России по МО</t>
  </si>
  <si>
    <t>ОАО «Мурманский комбинат хлебопродуктов»</t>
  </si>
  <si>
    <t>ПС 20</t>
  </si>
  <si>
    <t>Ф- 26, 27, 32, 39</t>
  </si>
  <si>
    <t>АО «Кольская ГМК» «Печенганикель»</t>
  </si>
  <si>
    <t>Ф- 33</t>
  </si>
  <si>
    <t>филиал АО "Мурманэнергосбыт" "Заполярная горэлектросеть"</t>
  </si>
  <si>
    <t>ПС 20А</t>
  </si>
  <si>
    <t>М-82, М-81, М-86</t>
  </si>
  <si>
    <t>Ф-108, 109, 112, 115, 123</t>
  </si>
  <si>
    <t>ПС 21</t>
  </si>
  <si>
    <t>М-50, Ф-5</t>
  </si>
  <si>
    <t>М-59, М-60, М-64, Ф-2, 3, 16, 18</t>
  </si>
  <si>
    <t xml:space="preserve">АО "Кольская ГМК"Рудник центральный, площадка Заполярный </t>
  </si>
  <si>
    <t>М-105, 106</t>
  </si>
  <si>
    <t>ЭСУ "Заозерский" филиала АО "Оборонэнерго" (потребитель ПС-314, 318)</t>
  </si>
  <si>
    <t>ПС-343 ОЖД филиала ОАО "РЖД"</t>
  </si>
  <si>
    <t>АО "Кольский ГМК" Рудник северный, площадка Заполярный</t>
  </si>
  <si>
    <t>ПС 81</t>
  </si>
  <si>
    <t xml:space="preserve">М-13 </t>
  </si>
  <si>
    <t>ФКУ ИК-18 УФСИН России по МО (ПС-322 Ф-13,15)</t>
  </si>
  <si>
    <t>ООО "Норд-ойл-сервис" (ПС-322 Ф-21)</t>
  </si>
  <si>
    <t>АО «МОЭСК» (ПС-322 Ф-9,17)</t>
  </si>
  <si>
    <t>ООО "Мурмашинская тепловая компания", Пожарная часть, Жилфонд, Школа, Поликлиника (ПС-406 Ф-5, 15, 17)</t>
  </si>
  <si>
    <t xml:space="preserve"> ПС-322 Ф-19 (фидер отключен, нет заключенного договора)</t>
  </si>
  <si>
    <t xml:space="preserve">М-14 </t>
  </si>
  <si>
    <t>Жилфонд, котельная (ПС-321 Ф-18)</t>
  </si>
  <si>
    <t>ГОУП "Мурманскводоканал", Жилфонд, Детский дом, Сбербанк, Котельная (ПС-321 Ф-16,26)</t>
  </si>
  <si>
    <t>ООО "Промгражданстрой" (ПС-321 Ф-4)</t>
  </si>
  <si>
    <t>ООО "Нордэнергомонтаж" (ПС-321 Ф-8)</t>
  </si>
  <si>
    <t>ЗАО «Нефтеперевалочная база «Причальное»            (ПС-321 Ф-20)</t>
  </si>
  <si>
    <t>ООО "Мурмантопсервис" (ПС-321 Ф-24)</t>
  </si>
  <si>
    <t xml:space="preserve">ООО "Верхнетуломская тепловая компания"                           (ПС-391 2с 6 кВ) </t>
  </si>
  <si>
    <t>Ф-119,220,224</t>
  </si>
  <si>
    <t xml:space="preserve">МУП с.п. Тулома Кольского р-на «Управление ЖКХ» </t>
  </si>
  <si>
    <t>Ф-111, 113, 115, 121, 125, 218, 228, 117,  212, 214, 216, 222, 503, 311, 505</t>
  </si>
  <si>
    <t>Фидеры отключены, нет заключенных договоров.</t>
  </si>
  <si>
    <t>ПС 53</t>
  </si>
  <si>
    <t>М-28, 29</t>
  </si>
  <si>
    <t>ООО "Ремстройснаб" (ПС-338 Ф-9, 20)</t>
  </si>
  <si>
    <t>ООО "ФинСан" (ПС-338 Ф-5, 28)</t>
  </si>
  <si>
    <t>АО «Электротранспорт» (ПС-338 Ф- 22, 23)</t>
  </si>
  <si>
    <t xml:space="preserve"> ИП Хлебушкин (ПС-338 Ф-25)</t>
  </si>
  <si>
    <t>ООО "Лабиринт +" (ПС-338 Ф-8)</t>
  </si>
  <si>
    <t>ООО «Огни Мурманска-Спорт» (ПС-338 Ф-24)</t>
  </si>
  <si>
    <t>ООО "Кристи" ТРЦ "Форум" (ПС-338 Ф-26, 27)</t>
  </si>
  <si>
    <t>ММБУ "Управление дорожного хоз-ва" (ПС-338 Ф-3)</t>
  </si>
  <si>
    <t>АО «МОЭСК» (ПС-338 Ф-4, 6, 7, 11, 16, 21 )</t>
  </si>
  <si>
    <t>Ф-20, 21</t>
  </si>
  <si>
    <t>АО «Электротранспорт»,</t>
  </si>
  <si>
    <t>ООО "Диком", АТП "Норд", Пескобаза, ИП Фомин</t>
  </si>
  <si>
    <t>ПС-322 Ф-4</t>
  </si>
  <si>
    <t>ГОУП "Мурманскводоканал"</t>
  </si>
  <si>
    <t>ПС-322 Ф-6,16</t>
  </si>
  <si>
    <t>ПС-322 Ф-18</t>
  </si>
  <si>
    <t xml:space="preserve">ФКУ ИК-18 УФСИН России по МО </t>
  </si>
  <si>
    <t>ПС-322 Ф-20</t>
  </si>
  <si>
    <t>ООО "Норд-ойл-сервис"</t>
  </si>
  <si>
    <t>ПС-406 Ф-4,6,16,18</t>
  </si>
  <si>
    <t>ООО "Мурмашинская тепловая компания", Пожарная часть, Жилфонд, Школа, Поликлиника</t>
  </si>
  <si>
    <t>ПС-321 Ф-3</t>
  </si>
  <si>
    <t>ООО "Промгражданстрой"</t>
  </si>
  <si>
    <t>ПС-321 Ф-19</t>
  </si>
  <si>
    <t xml:space="preserve">ЗАО «Нефтеперевалочная база «Причальное» </t>
  </si>
  <si>
    <t>ПС-321 Ф-7,15,17,23</t>
  </si>
  <si>
    <t>ГОУП "Мурманскводоканал", Жилфонд, Детский дом, Сбербанк, Котельная</t>
  </si>
  <si>
    <t>ПС-391 1 с 6 кв</t>
  </si>
  <si>
    <t>ООО "Верхнетуломская тепловая компания"</t>
  </si>
  <si>
    <t>ПС 11А</t>
  </si>
  <si>
    <t>Ф-5, 17, 20, 40, 49</t>
  </si>
  <si>
    <t>АО "Кольская ГМК"</t>
  </si>
  <si>
    <t>Ф-13, 53</t>
  </si>
  <si>
    <t>ОАО "Мончегорские электрические сети"</t>
  </si>
  <si>
    <t>АО "Оборонэнерго"</t>
  </si>
  <si>
    <t>ПС  11Б</t>
  </si>
  <si>
    <t>Ф-6, 38</t>
  </si>
  <si>
    <t>Ф-22, 35</t>
  </si>
  <si>
    <t>ПС  30</t>
  </si>
  <si>
    <t>Ф- 2, 25, 26, 29</t>
  </si>
  <si>
    <t>ОР "МГЭС"</t>
  </si>
  <si>
    <t>Ф-7,9,11,12,27,31,32,42,43,44,46</t>
  </si>
  <si>
    <t>АО "ОЛКОН"</t>
  </si>
  <si>
    <t>ПС 40А</t>
  </si>
  <si>
    <t>Ф-16 (оперативно введено)</t>
  </si>
  <si>
    <t>АО "Ковдорский ГОК"</t>
  </si>
  <si>
    <t>Ф-39 (оперативно не введено)</t>
  </si>
  <si>
    <t>Заместитель главного инженера по ОТиСУ -начальник Центра                                                                                    А.Ф.Слатинский</t>
  </si>
  <si>
    <t>Заместитель главного инженера по ОТиСУ - начальник Центра                                                                                                                               А.Ф. Слатинский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</si>
</sst>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0.0"/>
    <numFmt numFmtId="166" formatCode="0.000"/>
    <numFmt numFmtId="167" formatCode="0.0000"/>
    <numFmt numFmtId="168" formatCode="_-* #,##0_р_._-;\-* #,##0_р_._-;_-* &quot;-&quot;_р_._-;_-@_-"/>
  </numFmts>
  <fonts count="4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  <charset val="204"/>
    </font>
    <font>
      <b/>
      <sz val="12"/>
      <name val="Calibri"/>
      <family val="2"/>
      <charset val="204"/>
    </font>
    <font>
      <sz val="12"/>
      <name val="Times New Roman"/>
      <family val="1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sz val="10"/>
      <name val="Arial"/>
      <family val="2"/>
    </font>
    <font>
      <sz val="8"/>
      <name val="Arial Cyr"/>
      <charset val="204"/>
    </font>
    <font>
      <b/>
      <sz val="11"/>
      <name val="Arial Cyr"/>
      <charset val="204"/>
    </font>
    <font>
      <b/>
      <i/>
      <sz val="10"/>
      <name val="Arial Cyr"/>
      <charset val="204"/>
    </font>
    <font>
      <b/>
      <sz val="9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8"/>
      <name val="Arial Cyr"/>
      <charset val="204"/>
    </font>
    <font>
      <sz val="9"/>
      <name val="Arial Cyr"/>
      <charset val="204"/>
    </font>
    <font>
      <sz val="10"/>
      <name val="Arial"/>
      <family val="2"/>
      <charset val="204"/>
    </font>
    <font>
      <vertAlign val="superscript"/>
      <sz val="10"/>
      <name val="Arial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8">
    <xf numFmtId="0" fontId="0" fillId="0" borderId="0"/>
    <xf numFmtId="0" fontId="1" fillId="0" borderId="0"/>
    <xf numFmtId="0" fontId="17" fillId="0" borderId="0"/>
    <xf numFmtId="9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2" fillId="0" borderId="0"/>
    <xf numFmtId="168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273">
    <xf numFmtId="0" fontId="0" fillId="0" borderId="0" xfId="0"/>
    <xf numFmtId="0" fontId="1" fillId="0" borderId="0" xfId="1"/>
    <xf numFmtId="0" fontId="3" fillId="0" borderId="0" xfId="1" applyFont="1"/>
    <xf numFmtId="0" fontId="3" fillId="2" borderId="45" xfId="1" applyFont="1" applyFill="1" applyBorder="1" applyAlignment="1">
      <alignment horizontal="center" vertical="center"/>
    </xf>
    <xf numFmtId="165" fontId="3" fillId="2" borderId="53" xfId="1" applyNumberFormat="1" applyFont="1" applyFill="1" applyBorder="1" applyAlignment="1">
      <alignment horizontal="center" vertical="center"/>
    </xf>
    <xf numFmtId="1" fontId="2" fillId="2" borderId="53" xfId="1" applyNumberFormat="1" applyFont="1" applyFill="1" applyBorder="1" applyAlignment="1">
      <alignment horizontal="center" vertical="center"/>
    </xf>
    <xf numFmtId="1" fontId="2" fillId="2" borderId="52" xfId="1" applyNumberFormat="1" applyFont="1" applyFill="1" applyBorder="1" applyAlignment="1">
      <alignment horizontal="center" vertical="center"/>
    </xf>
    <xf numFmtId="1" fontId="2" fillId="2" borderId="55" xfId="1" applyNumberFormat="1" applyFont="1" applyFill="1" applyBorder="1" applyAlignment="1">
      <alignment horizontal="center" vertical="center"/>
    </xf>
    <xf numFmtId="0" fontId="3" fillId="0" borderId="12" xfId="1" applyFont="1" applyBorder="1"/>
    <xf numFmtId="0" fontId="1" fillId="0" borderId="0" xfId="1" applyFont="1"/>
    <xf numFmtId="2" fontId="1" fillId="0" borderId="34" xfId="1" applyNumberFormat="1" applyFont="1" applyBorder="1"/>
    <xf numFmtId="2" fontId="1" fillId="0" borderId="51" xfId="1" applyNumberFormat="1" applyFont="1" applyBorder="1"/>
    <xf numFmtId="0" fontId="1" fillId="0" borderId="51" xfId="1" applyFont="1" applyBorder="1"/>
    <xf numFmtId="2" fontId="1" fillId="0" borderId="28" xfId="1" applyNumberFormat="1" applyFont="1" applyBorder="1"/>
    <xf numFmtId="2" fontId="1" fillId="0" borderId="52" xfId="1" applyNumberFormat="1" applyFont="1" applyBorder="1"/>
    <xf numFmtId="0" fontId="1" fillId="0" borderId="52" xfId="1" applyFont="1" applyBorder="1"/>
    <xf numFmtId="0" fontId="1" fillId="0" borderId="27" xfId="1" applyFont="1" applyFill="1" applyBorder="1" applyAlignment="1">
      <alignment horizontal="center" vertical="center"/>
    </xf>
    <xf numFmtId="2" fontId="1" fillId="0" borderId="56" xfId="1" applyNumberFormat="1" applyFont="1" applyBorder="1"/>
    <xf numFmtId="2" fontId="1" fillId="0" borderId="66" xfId="1" applyNumberFormat="1" applyFont="1" applyBorder="1"/>
    <xf numFmtId="0" fontId="1" fillId="0" borderId="28" xfId="1" applyFont="1" applyFill="1" applyBorder="1" applyAlignment="1">
      <alignment horizontal="center" vertical="center"/>
    </xf>
    <xf numFmtId="2" fontId="13" fillId="0" borderId="21" xfId="1" applyNumberFormat="1" applyFont="1" applyBorder="1" applyAlignment="1">
      <alignment horizontal="right" vertical="center"/>
    </xf>
    <xf numFmtId="2" fontId="1" fillId="0" borderId="28" xfId="1" applyNumberFormat="1" applyFont="1" applyBorder="1" applyAlignment="1"/>
    <xf numFmtId="2" fontId="1" fillId="0" borderId="66" xfId="1" applyNumberFormat="1" applyFont="1" applyBorder="1" applyAlignment="1"/>
    <xf numFmtId="0" fontId="1" fillId="0" borderId="45" xfId="1" applyFont="1" applyFill="1" applyBorder="1" applyAlignment="1">
      <alignment horizontal="center" vertical="center"/>
    </xf>
    <xf numFmtId="2" fontId="13" fillId="0" borderId="28" xfId="1" applyNumberFormat="1" applyFont="1" applyBorder="1" applyAlignment="1">
      <alignment horizontal="right" vertical="center"/>
    </xf>
    <xf numFmtId="0" fontId="1" fillId="0" borderId="0" xfId="1" applyBorder="1"/>
    <xf numFmtId="0" fontId="1" fillId="0" borderId="0" xfId="1" applyBorder="1" applyAlignment="1">
      <alignment horizontal="center"/>
    </xf>
    <xf numFmtId="2" fontId="1" fillId="0" borderId="58" xfId="1" applyNumberFormat="1" applyFont="1" applyBorder="1"/>
    <xf numFmtId="2" fontId="13" fillId="0" borderId="58" xfId="1" applyNumberFormat="1" applyFont="1" applyBorder="1" applyAlignment="1">
      <alignment horizontal="right" vertical="center"/>
    </xf>
    <xf numFmtId="2" fontId="1" fillId="0" borderId="68" xfId="1" applyNumberFormat="1" applyFont="1" applyBorder="1"/>
    <xf numFmtId="2" fontId="13" fillId="0" borderId="69" xfId="1" applyNumberFormat="1" applyFont="1" applyBorder="1" applyAlignment="1">
      <alignment horizontal="right" vertical="center"/>
    </xf>
    <xf numFmtId="2" fontId="1" fillId="0" borderId="28" xfId="1" applyNumberFormat="1" applyFont="1" applyFill="1" applyBorder="1"/>
    <xf numFmtId="2" fontId="1" fillId="0" borderId="58" xfId="1" applyNumberFormat="1" applyFont="1" applyFill="1" applyBorder="1"/>
    <xf numFmtId="0" fontId="13" fillId="0" borderId="28" xfId="1" applyFont="1" applyFill="1" applyBorder="1" applyAlignment="1">
      <alignment horizontal="center"/>
    </xf>
    <xf numFmtId="2" fontId="13" fillId="0" borderId="45" xfId="1" applyNumberFormat="1" applyFont="1" applyBorder="1"/>
    <xf numFmtId="0" fontId="15" fillId="0" borderId="0" xfId="1" applyFont="1"/>
    <xf numFmtId="2" fontId="1" fillId="0" borderId="23" xfId="1" applyNumberFormat="1" applyFont="1" applyBorder="1"/>
    <xf numFmtId="0" fontId="1" fillId="0" borderId="0" xfId="1" applyFill="1"/>
    <xf numFmtId="2" fontId="13" fillId="0" borderId="37" xfId="1" applyNumberFormat="1" applyFont="1" applyFill="1" applyBorder="1"/>
    <xf numFmtId="2" fontId="13" fillId="0" borderId="36" xfId="1" applyNumberFormat="1" applyFont="1" applyFill="1" applyBorder="1"/>
    <xf numFmtId="2" fontId="13" fillId="0" borderId="35" xfId="1" applyNumberFormat="1" applyFont="1" applyFill="1" applyBorder="1"/>
    <xf numFmtId="0" fontId="1" fillId="0" borderId="45" xfId="1" applyFont="1" applyFill="1" applyBorder="1"/>
    <xf numFmtId="2" fontId="13" fillId="0" borderId="23" xfId="1" applyNumberFormat="1" applyFont="1" applyFill="1" applyBorder="1"/>
    <xf numFmtId="2" fontId="13" fillId="0" borderId="58" xfId="1" applyNumberFormat="1" applyFont="1" applyFill="1" applyBorder="1"/>
    <xf numFmtId="0" fontId="1" fillId="0" borderId="28" xfId="1" applyFont="1" applyFill="1" applyBorder="1"/>
    <xf numFmtId="0" fontId="1" fillId="0" borderId="34" xfId="1" applyFont="1" applyFill="1" applyBorder="1" applyAlignment="1">
      <alignment horizontal="center" vertical="center"/>
    </xf>
    <xf numFmtId="0" fontId="3" fillId="0" borderId="0" xfId="1" applyFont="1" applyFill="1"/>
    <xf numFmtId="0" fontId="1" fillId="0" borderId="27" xfId="1" applyFont="1" applyFill="1" applyBorder="1"/>
    <xf numFmtId="2" fontId="13" fillId="0" borderId="26" xfId="1" applyNumberFormat="1" applyFont="1" applyFill="1" applyBorder="1"/>
    <xf numFmtId="2" fontId="13" fillId="0" borderId="69" xfId="1" applyNumberFormat="1" applyFont="1" applyFill="1" applyBorder="1"/>
    <xf numFmtId="2" fontId="13" fillId="0" borderId="55" xfId="1" applyNumberFormat="1" applyFont="1" applyFill="1" applyBorder="1"/>
    <xf numFmtId="2" fontId="13" fillId="0" borderId="22" xfId="1" applyNumberFormat="1" applyFont="1" applyFill="1" applyBorder="1"/>
    <xf numFmtId="0" fontId="13" fillId="0" borderId="45" xfId="1" applyFont="1" applyFill="1" applyBorder="1" applyAlignment="1">
      <alignment horizontal="center"/>
    </xf>
    <xf numFmtId="0" fontId="1" fillId="0" borderId="14" xfId="1" applyFont="1" applyFill="1" applyBorder="1"/>
    <xf numFmtId="2" fontId="13" fillId="0" borderId="58" xfId="1" applyNumberFormat="1" applyFont="1" applyFill="1" applyBorder="1" applyAlignment="1">
      <alignment horizontal="right"/>
    </xf>
    <xf numFmtId="2" fontId="13" fillId="0" borderId="23" xfId="1" applyNumberFormat="1" applyFont="1" applyFill="1" applyBorder="1" applyAlignment="1">
      <alignment horizontal="right"/>
    </xf>
    <xf numFmtId="0" fontId="13" fillId="0" borderId="54" xfId="1" applyFont="1" applyFill="1" applyBorder="1" applyAlignment="1">
      <alignment horizontal="center"/>
    </xf>
    <xf numFmtId="0" fontId="1" fillId="0" borderId="55" xfId="1" applyFont="1" applyFill="1" applyBorder="1"/>
    <xf numFmtId="2" fontId="13" fillId="0" borderId="39" xfId="1" applyNumberFormat="1" applyFont="1" applyFill="1" applyBorder="1"/>
    <xf numFmtId="2" fontId="13" fillId="0" borderId="66" xfId="1" applyNumberFormat="1" applyFont="1" applyFill="1" applyBorder="1"/>
    <xf numFmtId="2" fontId="1" fillId="0" borderId="1" xfId="1" applyNumberFormat="1" applyFont="1" applyFill="1" applyBorder="1"/>
    <xf numFmtId="2" fontId="1" fillId="0" borderId="79" xfId="1" applyNumberFormat="1" applyFont="1" applyFill="1" applyBorder="1"/>
    <xf numFmtId="2" fontId="13" fillId="0" borderId="57" xfId="1" applyNumberFormat="1" applyFont="1" applyFill="1" applyBorder="1"/>
    <xf numFmtId="2" fontId="13" fillId="0" borderId="41" xfId="1" applyNumberFormat="1" applyFont="1" applyFill="1" applyBorder="1"/>
    <xf numFmtId="2" fontId="13" fillId="0" borderId="38" xfId="1" applyNumberFormat="1" applyFont="1" applyFill="1" applyBorder="1"/>
    <xf numFmtId="2" fontId="13" fillId="0" borderId="76" xfId="1" applyNumberFormat="1" applyFont="1" applyFill="1" applyBorder="1"/>
    <xf numFmtId="2" fontId="13" fillId="0" borderId="38" xfId="1" applyNumberFormat="1" applyFont="1" applyFill="1" applyBorder="1" applyAlignment="1">
      <alignment horizontal="right"/>
    </xf>
    <xf numFmtId="2" fontId="1" fillId="0" borderId="3" xfId="1" applyNumberFormat="1" applyFont="1" applyFill="1" applyBorder="1"/>
    <xf numFmtId="2" fontId="13" fillId="0" borderId="65" xfId="1" applyNumberFormat="1" applyFont="1" applyFill="1" applyBorder="1"/>
    <xf numFmtId="2" fontId="13" fillId="0" borderId="42" xfId="1" applyNumberFormat="1" applyFont="1" applyFill="1" applyBorder="1"/>
    <xf numFmtId="2" fontId="13" fillId="0" borderId="40" xfId="1" applyNumberFormat="1" applyFont="1" applyFill="1" applyBorder="1"/>
    <xf numFmtId="0" fontId="3" fillId="0" borderId="0" xfId="1" applyFont="1" applyFill="1" applyAlignment="1"/>
    <xf numFmtId="0" fontId="1" fillId="0" borderId="0" xfId="1" applyFill="1" applyAlignment="1">
      <alignment horizontal="center"/>
    </xf>
    <xf numFmtId="0" fontId="13" fillId="0" borderId="21" xfId="1" applyFont="1" applyFill="1" applyBorder="1" applyAlignment="1">
      <alignment horizontal="center"/>
    </xf>
    <xf numFmtId="0" fontId="13" fillId="0" borderId="34" xfId="1" applyFont="1" applyFill="1" applyBorder="1" applyAlignment="1">
      <alignment horizontal="center"/>
    </xf>
    <xf numFmtId="0" fontId="1" fillId="0" borderId="6" xfId="1" applyFont="1" applyFill="1" applyBorder="1" applyAlignment="1">
      <alignment horizontal="center" vertical="center" textRotation="90"/>
    </xf>
    <xf numFmtId="0" fontId="1" fillId="0" borderId="14" xfId="1" applyFont="1" applyFill="1" applyBorder="1" applyAlignment="1">
      <alignment horizontal="center" vertical="center" textRotation="90"/>
    </xf>
    <xf numFmtId="0" fontId="1" fillId="0" borderId="34" xfId="1" applyFont="1" applyFill="1" applyBorder="1" applyAlignment="1">
      <alignment horizontal="right"/>
    </xf>
    <xf numFmtId="0" fontId="1" fillId="0" borderId="28" xfId="1" applyFont="1" applyFill="1" applyBorder="1" applyAlignment="1">
      <alignment horizontal="right"/>
    </xf>
    <xf numFmtId="0" fontId="1" fillId="0" borderId="14" xfId="1" applyFont="1" applyFill="1" applyBorder="1" applyAlignment="1">
      <alignment horizontal="right"/>
    </xf>
    <xf numFmtId="0" fontId="13" fillId="0" borderId="59" xfId="1" applyFont="1" applyFill="1" applyBorder="1" applyAlignment="1">
      <alignment horizontal="center" vertical="center"/>
    </xf>
    <xf numFmtId="0" fontId="13" fillId="0" borderId="57" xfId="1" applyFont="1" applyFill="1" applyBorder="1" applyAlignment="1">
      <alignment horizontal="center" vertical="center"/>
    </xf>
    <xf numFmtId="0" fontId="13" fillId="0" borderId="69" xfId="1" applyFont="1" applyFill="1" applyBorder="1" applyAlignment="1">
      <alignment horizontal="center" vertical="center"/>
    </xf>
    <xf numFmtId="0" fontId="13" fillId="0" borderId="27" xfId="1" applyFont="1" applyFill="1" applyBorder="1" applyAlignment="1">
      <alignment horizontal="center"/>
    </xf>
    <xf numFmtId="0" fontId="1" fillId="0" borderId="34" xfId="1" applyFont="1" applyFill="1" applyBorder="1"/>
    <xf numFmtId="0" fontId="1" fillId="0" borderId="69" xfId="1" applyFont="1" applyFill="1" applyBorder="1"/>
    <xf numFmtId="0" fontId="13" fillId="0" borderId="2" xfId="1" applyFont="1" applyBorder="1" applyAlignment="1">
      <alignment horizontal="center" vertical="center"/>
    </xf>
    <xf numFmtId="0" fontId="13" fillId="0" borderId="7" xfId="1" applyFont="1" applyFill="1" applyBorder="1" applyAlignment="1">
      <alignment horizontal="center" vertical="center"/>
    </xf>
    <xf numFmtId="0" fontId="1" fillId="0" borderId="24" xfId="1" applyFont="1" applyFill="1" applyBorder="1" applyAlignment="1">
      <alignment horizontal="center" vertical="center"/>
    </xf>
    <xf numFmtId="0" fontId="1" fillId="0" borderId="37" xfId="1" applyFont="1" applyFill="1" applyBorder="1" applyAlignment="1">
      <alignment horizontal="center" vertical="center"/>
    </xf>
    <xf numFmtId="165" fontId="13" fillId="0" borderId="35" xfId="1" applyNumberFormat="1" applyFont="1" applyFill="1" applyBorder="1" applyAlignment="1">
      <alignment horizontal="center" vertical="center"/>
    </xf>
    <xf numFmtId="0" fontId="13" fillId="0" borderId="37" xfId="1" applyFont="1" applyFill="1" applyBorder="1" applyAlignment="1">
      <alignment horizontal="center" vertical="center"/>
    </xf>
    <xf numFmtId="0" fontId="13" fillId="0" borderId="35" xfId="1" applyFont="1" applyFill="1" applyBorder="1" applyAlignment="1">
      <alignment horizontal="center" vertical="center"/>
    </xf>
    <xf numFmtId="2" fontId="24" fillId="0" borderId="22" xfId="0" applyNumberFormat="1" applyFont="1" applyFill="1" applyBorder="1" applyAlignment="1">
      <alignment horizontal="right" vertical="center"/>
    </xf>
    <xf numFmtId="2" fontId="24" fillId="0" borderId="23" xfId="0" applyNumberFormat="1" applyFont="1" applyFill="1" applyBorder="1" applyAlignment="1">
      <alignment horizontal="right" vertical="center"/>
    </xf>
    <xf numFmtId="2" fontId="24" fillId="0" borderId="24" xfId="0" applyNumberFormat="1" applyFont="1" applyFill="1" applyBorder="1" applyAlignment="1">
      <alignment horizontal="right" vertical="center"/>
    </xf>
    <xf numFmtId="0" fontId="18" fillId="0" borderId="38" xfId="1" applyFont="1" applyFill="1" applyBorder="1" applyAlignment="1">
      <alignment horizontal="center" vertical="center"/>
    </xf>
    <xf numFmtId="2" fontId="24" fillId="0" borderId="35" xfId="0" applyNumberFormat="1" applyFont="1" applyFill="1" applyBorder="1" applyAlignment="1">
      <alignment horizontal="right" vertical="center"/>
    </xf>
    <xf numFmtId="2" fontId="24" fillId="0" borderId="36" xfId="0" applyNumberFormat="1" applyFont="1" applyFill="1" applyBorder="1" applyAlignment="1">
      <alignment horizontal="right" vertical="center"/>
    </xf>
    <xf numFmtId="2" fontId="24" fillId="0" borderId="37" xfId="0" applyNumberFormat="1" applyFont="1" applyFill="1" applyBorder="1" applyAlignment="1">
      <alignment horizontal="right" vertical="center"/>
    </xf>
    <xf numFmtId="0" fontId="1" fillId="0" borderId="16" xfId="1" applyFont="1" applyFill="1" applyBorder="1" applyAlignment="1">
      <alignment horizontal="center" vertical="center"/>
    </xf>
    <xf numFmtId="0" fontId="1" fillId="0" borderId="18" xfId="1" applyFont="1" applyFill="1" applyBorder="1" applyAlignment="1">
      <alignment horizontal="center" vertical="center"/>
    </xf>
    <xf numFmtId="0" fontId="1" fillId="0" borderId="22" xfId="1" applyFont="1" applyFill="1" applyBorder="1" applyAlignment="1">
      <alignment horizontal="center" vertical="center"/>
    </xf>
    <xf numFmtId="165" fontId="1" fillId="0" borderId="16" xfId="1" applyNumberFormat="1" applyFont="1" applyFill="1" applyBorder="1" applyAlignment="1">
      <alignment horizontal="center" vertical="center"/>
    </xf>
    <xf numFmtId="165" fontId="1" fillId="0" borderId="22" xfId="1" applyNumberFormat="1" applyFont="1" applyFill="1" applyBorder="1" applyAlignment="1">
      <alignment horizontal="center" vertical="center"/>
    </xf>
    <xf numFmtId="165" fontId="1" fillId="0" borderId="35" xfId="1" applyNumberFormat="1" applyFont="1" applyFill="1" applyBorder="1" applyAlignment="1">
      <alignment horizontal="center" vertical="center"/>
    </xf>
    <xf numFmtId="0" fontId="1" fillId="0" borderId="35" xfId="1" applyFont="1" applyFill="1" applyBorder="1" applyAlignment="1">
      <alignment horizontal="center" vertical="center"/>
    </xf>
    <xf numFmtId="165" fontId="1" fillId="0" borderId="39" xfId="1" applyNumberFormat="1" applyFont="1" applyFill="1" applyBorder="1" applyAlignment="1">
      <alignment horizontal="center" vertical="center"/>
    </xf>
    <xf numFmtId="165" fontId="1" fillId="0" borderId="40" xfId="1" applyNumberFormat="1" applyFont="1" applyFill="1" applyBorder="1" applyAlignment="1">
      <alignment horizontal="center" vertical="center"/>
    </xf>
    <xf numFmtId="0" fontId="1" fillId="0" borderId="42" xfId="1" applyFont="1" applyFill="1" applyBorder="1" applyAlignment="1">
      <alignment horizontal="center" vertical="center"/>
    </xf>
    <xf numFmtId="165" fontId="1" fillId="0" borderId="29" xfId="1" applyNumberFormat="1" applyFont="1" applyFill="1" applyBorder="1" applyAlignment="1">
      <alignment horizontal="center" vertical="center"/>
    </xf>
    <xf numFmtId="0" fontId="1" fillId="0" borderId="31" xfId="1" applyFont="1" applyFill="1" applyBorder="1" applyAlignment="1">
      <alignment horizontal="center" vertical="center"/>
    </xf>
    <xf numFmtId="165" fontId="13" fillId="0" borderId="2" xfId="1" applyNumberFormat="1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/>
    </xf>
    <xf numFmtId="165" fontId="13" fillId="0" borderId="16" xfId="1" applyNumberFormat="1" applyFont="1" applyFill="1" applyBorder="1" applyAlignment="1">
      <alignment horizontal="center" vertical="center"/>
    </xf>
    <xf numFmtId="0" fontId="13" fillId="0" borderId="18" xfId="1" applyFont="1" applyFill="1" applyBorder="1" applyAlignment="1">
      <alignment horizontal="center" vertical="center"/>
    </xf>
    <xf numFmtId="165" fontId="13" fillId="0" borderId="22" xfId="1" applyNumberFormat="1" applyFont="1" applyFill="1" applyBorder="1" applyAlignment="1">
      <alignment horizontal="center" vertical="center"/>
    </xf>
    <xf numFmtId="0" fontId="13" fillId="0" borderId="24" xfId="1" applyFont="1" applyFill="1" applyBorder="1" applyAlignment="1">
      <alignment horizontal="center" vertical="center"/>
    </xf>
    <xf numFmtId="2" fontId="13" fillId="0" borderId="27" xfId="1" applyNumberFormat="1" applyFont="1" applyBorder="1" applyAlignment="1">
      <alignment horizontal="right" vertical="center"/>
    </xf>
    <xf numFmtId="2" fontId="1" fillId="0" borderId="34" xfId="1" applyNumberFormat="1" applyFont="1" applyFill="1" applyBorder="1"/>
    <xf numFmtId="2" fontId="1" fillId="0" borderId="34" xfId="1" applyNumberFormat="1" applyFont="1" applyFill="1" applyBorder="1" applyAlignment="1"/>
    <xf numFmtId="2" fontId="1" fillId="0" borderId="28" xfId="1" applyNumberFormat="1" applyFont="1" applyFill="1" applyBorder="1" applyAlignment="1"/>
    <xf numFmtId="0" fontId="3" fillId="0" borderId="12" xfId="1" applyFont="1" applyFill="1" applyBorder="1" applyAlignment="1"/>
    <xf numFmtId="0" fontId="13" fillId="0" borderId="34" xfId="1" applyFont="1" applyFill="1" applyBorder="1" applyAlignment="1">
      <alignment horizontal="center" vertical="center" wrapText="1"/>
    </xf>
    <xf numFmtId="0" fontId="13" fillId="0" borderId="28" xfId="1" applyFont="1" applyFill="1" applyBorder="1" applyAlignment="1">
      <alignment horizontal="center" vertical="center" wrapText="1"/>
    </xf>
    <xf numFmtId="0" fontId="13" fillId="0" borderId="45" xfId="1" applyFont="1" applyFill="1" applyBorder="1" applyAlignment="1">
      <alignment horizontal="center" vertical="center" wrapText="1"/>
    </xf>
    <xf numFmtId="0" fontId="13" fillId="0" borderId="21" xfId="1" applyFont="1" applyFill="1" applyBorder="1" applyAlignment="1">
      <alignment horizontal="center" vertical="center" wrapText="1"/>
    </xf>
    <xf numFmtId="0" fontId="1" fillId="0" borderId="52" xfId="1" applyFont="1" applyFill="1" applyBorder="1" applyAlignment="1">
      <alignment horizontal="center" vertical="center"/>
    </xf>
    <xf numFmtId="0" fontId="1" fillId="0" borderId="55" xfId="1" applyFont="1" applyFill="1" applyBorder="1" applyAlignment="1">
      <alignment horizontal="center" vertical="center"/>
    </xf>
    <xf numFmtId="0" fontId="13" fillId="0" borderId="21" xfId="1" applyFont="1" applyFill="1" applyBorder="1"/>
    <xf numFmtId="0" fontId="13" fillId="0" borderId="28" xfId="1" applyFont="1" applyFill="1" applyBorder="1"/>
    <xf numFmtId="0" fontId="13" fillId="0" borderId="34" xfId="1" applyFont="1" applyFill="1" applyBorder="1"/>
    <xf numFmtId="0" fontId="13" fillId="0" borderId="57" xfId="1" applyFont="1" applyFill="1" applyBorder="1" applyAlignment="1">
      <alignment horizontal="left"/>
    </xf>
    <xf numFmtId="0" fontId="13" fillId="0" borderId="54" xfId="1" applyFont="1" applyFill="1" applyBorder="1" applyAlignment="1">
      <alignment horizontal="left"/>
    </xf>
    <xf numFmtId="0" fontId="13" fillId="0" borderId="52" xfId="1" applyFont="1" applyFill="1" applyBorder="1" applyAlignment="1">
      <alignment horizontal="center"/>
    </xf>
    <xf numFmtId="0" fontId="13" fillId="0" borderId="51" xfId="1" applyFont="1" applyFill="1" applyBorder="1"/>
    <xf numFmtId="0" fontId="13" fillId="0" borderId="13" xfId="1" applyFont="1" applyFill="1" applyBorder="1"/>
    <xf numFmtId="0" fontId="13" fillId="0" borderId="34" xfId="1" applyFont="1" applyFill="1" applyBorder="1" applyAlignment="1">
      <alignment horizontal="right"/>
    </xf>
    <xf numFmtId="0" fontId="13" fillId="0" borderId="28" xfId="1" applyFont="1" applyFill="1" applyBorder="1" applyAlignment="1">
      <alignment horizontal="right"/>
    </xf>
    <xf numFmtId="0" fontId="13" fillId="0" borderId="21" xfId="1" applyFont="1" applyFill="1" applyBorder="1" applyAlignment="1">
      <alignment horizontal="left"/>
    </xf>
    <xf numFmtId="0" fontId="1" fillId="0" borderId="21" xfId="1" applyFont="1" applyFill="1" applyBorder="1" applyAlignment="1">
      <alignment horizontal="right"/>
    </xf>
    <xf numFmtId="0" fontId="13" fillId="0" borderId="28" xfId="1" applyFont="1" applyFill="1" applyBorder="1" applyAlignment="1">
      <alignment horizontal="left"/>
    </xf>
    <xf numFmtId="0" fontId="13" fillId="0" borderId="14" xfId="1" applyFont="1" applyFill="1" applyBorder="1" applyAlignment="1">
      <alignment horizontal="right"/>
    </xf>
    <xf numFmtId="0" fontId="13" fillId="0" borderId="68" xfId="1" applyFont="1" applyFill="1" applyBorder="1" applyAlignment="1">
      <alignment horizontal="center" vertical="center"/>
    </xf>
    <xf numFmtId="0" fontId="13" fillId="0" borderId="58" xfId="1" applyFont="1" applyFill="1" applyBorder="1" applyAlignment="1">
      <alignment horizontal="center" vertical="center"/>
    </xf>
    <xf numFmtId="2" fontId="1" fillId="0" borderId="22" xfId="1" applyNumberFormat="1" applyFont="1" applyFill="1" applyBorder="1" applyAlignment="1"/>
    <xf numFmtId="2" fontId="1" fillId="0" borderId="23" xfId="1" applyNumberFormat="1" applyFont="1" applyFill="1" applyBorder="1" applyAlignment="1"/>
    <xf numFmtId="2" fontId="1" fillId="0" borderId="25" xfId="1" applyNumberFormat="1" applyFont="1" applyFill="1" applyBorder="1" applyAlignment="1"/>
    <xf numFmtId="0" fontId="20" fillId="0" borderId="34" xfId="1" applyFont="1" applyFill="1" applyBorder="1" applyAlignment="1">
      <alignment horizontal="center"/>
    </xf>
    <xf numFmtId="0" fontId="13" fillId="0" borderId="21" xfId="1" applyFont="1" applyFill="1" applyBorder="1" applyAlignment="1">
      <alignment horizontal="right"/>
    </xf>
    <xf numFmtId="0" fontId="1" fillId="0" borderId="21" xfId="1" applyFont="1" applyFill="1" applyBorder="1"/>
    <xf numFmtId="165" fontId="1" fillId="0" borderId="44" xfId="1" applyNumberFormat="1" applyFont="1" applyFill="1" applyBorder="1" applyAlignment="1">
      <alignment horizontal="center" vertical="center"/>
    </xf>
    <xf numFmtId="0" fontId="1" fillId="0" borderId="54" xfId="1" applyFont="1" applyFill="1" applyBorder="1" applyAlignment="1">
      <alignment horizontal="center" vertical="center"/>
    </xf>
    <xf numFmtId="0" fontId="1" fillId="0" borderId="40" xfId="1" applyFont="1" applyFill="1" applyBorder="1" applyAlignment="1">
      <alignment horizontal="center" vertical="center"/>
    </xf>
    <xf numFmtId="165" fontId="1" fillId="0" borderId="77" xfId="1" applyNumberFormat="1" applyFont="1" applyFill="1" applyBorder="1" applyAlignment="1">
      <alignment horizontal="center" vertical="center"/>
    </xf>
    <xf numFmtId="0" fontId="1" fillId="0" borderId="77" xfId="1" applyFont="1" applyFill="1" applyBorder="1" applyAlignment="1">
      <alignment horizontal="center" vertical="center"/>
    </xf>
    <xf numFmtId="0" fontId="1" fillId="0" borderId="78" xfId="1" applyFont="1" applyFill="1" applyBorder="1" applyAlignment="1">
      <alignment horizontal="center" vertical="center"/>
    </xf>
    <xf numFmtId="0" fontId="13" fillId="0" borderId="27" xfId="1" applyFont="1" applyFill="1" applyBorder="1" applyAlignment="1">
      <alignment horizontal="center" vertical="center"/>
    </xf>
    <xf numFmtId="49" fontId="2" fillId="2" borderId="17" xfId="1" applyNumberFormat="1" applyFont="1" applyFill="1" applyBorder="1" applyAlignment="1">
      <alignment horizontal="center"/>
    </xf>
    <xf numFmtId="49" fontId="2" fillId="2" borderId="23" xfId="1" applyNumberFormat="1" applyFont="1" applyFill="1" applyBorder="1" applyAlignment="1">
      <alignment horizontal="center"/>
    </xf>
    <xf numFmtId="2" fontId="2" fillId="2" borderId="17" xfId="1" applyNumberFormat="1" applyFont="1" applyFill="1" applyBorder="1" applyAlignment="1">
      <alignment horizontal="center" vertical="center"/>
    </xf>
    <xf numFmtId="2" fontId="2" fillId="2" borderId="23" xfId="1" applyNumberFormat="1" applyFont="1" applyFill="1" applyBorder="1" applyAlignment="1">
      <alignment horizontal="center" vertical="center"/>
    </xf>
    <xf numFmtId="2" fontId="2" fillId="2" borderId="41" xfId="1" applyNumberFormat="1" applyFont="1" applyFill="1" applyBorder="1" applyAlignment="1">
      <alignment horizontal="center" vertical="center"/>
    </xf>
    <xf numFmtId="2" fontId="2" fillId="2" borderId="36" xfId="1" applyNumberFormat="1" applyFont="1" applyFill="1" applyBorder="1" applyAlignment="1">
      <alignment horizontal="center" vertical="center"/>
    </xf>
    <xf numFmtId="165" fontId="2" fillId="2" borderId="19" xfId="1" applyNumberFormat="1" applyFont="1" applyFill="1" applyBorder="1" applyAlignment="1">
      <alignment horizontal="center" vertical="center"/>
    </xf>
    <xf numFmtId="165" fontId="2" fillId="2" borderId="18" xfId="1" applyNumberFormat="1" applyFont="1" applyFill="1" applyBorder="1" applyAlignment="1">
      <alignment horizontal="center" vertical="center"/>
    </xf>
    <xf numFmtId="165" fontId="2" fillId="2" borderId="31" xfId="1" applyNumberFormat="1" applyFont="1" applyFill="1" applyBorder="1" applyAlignment="1">
      <alignment horizontal="center" vertical="center"/>
    </xf>
    <xf numFmtId="165" fontId="2" fillId="2" borderId="38" xfId="1" applyNumberFormat="1" applyFont="1" applyFill="1" applyBorder="1" applyAlignment="1">
      <alignment horizontal="center" vertical="center"/>
    </xf>
    <xf numFmtId="165" fontId="2" fillId="2" borderId="37" xfId="1" applyNumberFormat="1" applyFont="1" applyFill="1" applyBorder="1" applyAlignment="1">
      <alignment horizontal="center" vertical="center"/>
    </xf>
    <xf numFmtId="165" fontId="2" fillId="2" borderId="63" xfId="1" applyNumberFormat="1" applyFont="1" applyFill="1" applyBorder="1" applyAlignment="1">
      <alignment horizontal="center" vertical="center"/>
    </xf>
    <xf numFmtId="165" fontId="2" fillId="2" borderId="32" xfId="1" applyNumberFormat="1" applyFont="1" applyFill="1" applyBorder="1" applyAlignment="1">
      <alignment horizontal="center" vertical="center"/>
    </xf>
    <xf numFmtId="165" fontId="2" fillId="2" borderId="61" xfId="1" applyNumberFormat="1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3" fillId="2" borderId="14" xfId="1" applyFont="1" applyFill="1" applyBorder="1" applyAlignment="1">
      <alignment horizontal="center" vertical="center" wrapText="1"/>
    </xf>
    <xf numFmtId="165" fontId="2" fillId="2" borderId="25" xfId="1" applyNumberFormat="1" applyFont="1" applyFill="1" applyBorder="1" applyAlignment="1">
      <alignment horizontal="center"/>
    </xf>
    <xf numFmtId="165" fontId="2" fillId="2" borderId="38" xfId="1" applyNumberFormat="1" applyFont="1" applyFill="1" applyBorder="1" applyAlignment="1">
      <alignment horizontal="center"/>
    </xf>
    <xf numFmtId="165" fontId="2" fillId="2" borderId="19" xfId="1" applyNumberFormat="1" applyFont="1" applyFill="1" applyBorder="1" applyAlignment="1">
      <alignment horizontal="center"/>
    </xf>
    <xf numFmtId="165" fontId="2" fillId="2" borderId="43" xfId="1" applyNumberFormat="1" applyFont="1" applyFill="1" applyBorder="1" applyAlignment="1">
      <alignment horizontal="center"/>
    </xf>
    <xf numFmtId="165" fontId="2" fillId="2" borderId="18" xfId="1" applyNumberFormat="1" applyFont="1" applyFill="1" applyBorder="1" applyAlignment="1">
      <alignment horizontal="center"/>
    </xf>
    <xf numFmtId="165" fontId="2" fillId="2" borderId="37" xfId="1" applyNumberFormat="1" applyFont="1" applyFill="1" applyBorder="1" applyAlignment="1">
      <alignment horizontal="center"/>
    </xf>
    <xf numFmtId="2" fontId="13" fillId="0" borderId="43" xfId="1" applyNumberFormat="1" applyFont="1" applyFill="1" applyBorder="1"/>
    <xf numFmtId="165" fontId="2" fillId="2" borderId="42" xfId="1" applyNumberFormat="1" applyFont="1" applyFill="1" applyBorder="1" applyAlignment="1">
      <alignment horizontal="center" vertical="center"/>
    </xf>
    <xf numFmtId="2" fontId="1" fillId="0" borderId="29" xfId="1" applyNumberFormat="1" applyFont="1" applyFill="1" applyBorder="1"/>
    <xf numFmtId="2" fontId="1" fillId="0" borderId="30" xfId="1" applyNumberFormat="1" applyFont="1" applyFill="1" applyBorder="1"/>
    <xf numFmtId="2" fontId="1" fillId="0" borderId="32" xfId="1" applyNumberFormat="1" applyFont="1" applyFill="1" applyBorder="1"/>
    <xf numFmtId="2" fontId="1" fillId="0" borderId="23" xfId="1" applyNumberFormat="1" applyFont="1" applyFill="1" applyBorder="1"/>
    <xf numFmtId="2" fontId="1" fillId="0" borderId="22" xfId="1" applyNumberFormat="1" applyFont="1" applyFill="1" applyBorder="1"/>
    <xf numFmtId="2" fontId="1" fillId="0" borderId="17" xfId="1" applyNumberFormat="1" applyFont="1" applyFill="1" applyBorder="1"/>
    <xf numFmtId="2" fontId="1" fillId="0" borderId="16" xfId="1" applyNumberFormat="1" applyFont="1" applyFill="1" applyBorder="1"/>
    <xf numFmtId="2" fontId="1" fillId="0" borderId="25" xfId="1" applyNumberFormat="1" applyFont="1" applyFill="1" applyBorder="1"/>
    <xf numFmtId="2" fontId="1" fillId="0" borderId="19" xfId="1" applyNumberFormat="1" applyFont="1" applyFill="1" applyBorder="1"/>
    <xf numFmtId="2" fontId="1" fillId="0" borderId="41" xfId="1" applyNumberFormat="1" applyFont="1" applyFill="1" applyBorder="1"/>
    <xf numFmtId="2" fontId="1" fillId="0" borderId="57" xfId="1" applyNumberFormat="1" applyFont="1" applyFill="1" applyBorder="1"/>
    <xf numFmtId="2" fontId="1" fillId="0" borderId="65" xfId="1" applyNumberFormat="1" applyFont="1" applyFill="1" applyBorder="1"/>
    <xf numFmtId="2" fontId="1" fillId="0" borderId="24" xfId="1" applyNumberFormat="1" applyFill="1" applyBorder="1"/>
    <xf numFmtId="2" fontId="1" fillId="0" borderId="22" xfId="1" applyNumberFormat="1" applyFill="1" applyBorder="1"/>
    <xf numFmtId="2" fontId="1" fillId="0" borderId="23" xfId="1" applyNumberFormat="1" applyFill="1" applyBorder="1"/>
    <xf numFmtId="165" fontId="2" fillId="2" borderId="61" xfId="1" applyNumberFormat="1" applyFont="1" applyFill="1" applyBorder="1" applyAlignment="1">
      <alignment horizontal="center"/>
    </xf>
    <xf numFmtId="165" fontId="2" fillId="2" borderId="43" xfId="1" applyNumberFormat="1" applyFont="1" applyFill="1" applyBorder="1" applyAlignment="1">
      <alignment horizontal="center" vertical="center"/>
    </xf>
    <xf numFmtId="165" fontId="2" fillId="2" borderId="32" xfId="1" applyNumberFormat="1" applyFont="1" applyFill="1" applyBorder="1" applyAlignment="1">
      <alignment horizontal="center"/>
    </xf>
    <xf numFmtId="165" fontId="2" fillId="2" borderId="31" xfId="1" applyNumberFormat="1" applyFont="1" applyFill="1" applyBorder="1" applyAlignment="1">
      <alignment horizontal="center"/>
    </xf>
    <xf numFmtId="165" fontId="2" fillId="2" borderId="25" xfId="1" applyNumberFormat="1" applyFont="1" applyFill="1" applyBorder="1" applyAlignment="1">
      <alignment horizontal="center" vertical="center"/>
    </xf>
    <xf numFmtId="165" fontId="2" fillId="2" borderId="24" xfId="1" applyNumberFormat="1" applyFont="1" applyFill="1" applyBorder="1" applyAlignment="1">
      <alignment horizontal="center" vertical="center"/>
    </xf>
    <xf numFmtId="165" fontId="2" fillId="2" borderId="24" xfId="1" applyNumberFormat="1" applyFont="1" applyFill="1" applyBorder="1" applyAlignment="1">
      <alignment horizontal="center"/>
    </xf>
    <xf numFmtId="165" fontId="2" fillId="2" borderId="42" xfId="1" applyNumberFormat="1" applyFont="1" applyFill="1" applyBorder="1" applyAlignment="1">
      <alignment horizontal="center"/>
    </xf>
    <xf numFmtId="165" fontId="2" fillId="2" borderId="63" xfId="1" applyNumberFormat="1" applyFont="1" applyFill="1" applyBorder="1" applyAlignment="1">
      <alignment horizontal="center"/>
    </xf>
    <xf numFmtId="2" fontId="1" fillId="0" borderId="16" xfId="1" applyNumberFormat="1" applyFont="1" applyBorder="1"/>
    <xf numFmtId="2" fontId="1" fillId="0" borderId="17" xfId="1" applyNumberFormat="1" applyFont="1" applyBorder="1"/>
    <xf numFmtId="2" fontId="1" fillId="0" borderId="18" xfId="1" applyNumberFormat="1" applyFont="1" applyBorder="1"/>
    <xf numFmtId="2" fontId="1" fillId="0" borderId="22" xfId="1" applyNumberFormat="1" applyFont="1" applyBorder="1"/>
    <xf numFmtId="2" fontId="1" fillId="0" borderId="24" xfId="1" applyNumberFormat="1" applyFont="1" applyBorder="1"/>
    <xf numFmtId="2" fontId="13" fillId="0" borderId="35" xfId="1" applyNumberFormat="1" applyFont="1" applyBorder="1" applyAlignment="1">
      <alignment horizontal="right"/>
    </xf>
    <xf numFmtId="2" fontId="13" fillId="0" borderId="36" xfId="1" applyNumberFormat="1" applyFont="1" applyBorder="1" applyAlignment="1">
      <alignment horizontal="right"/>
    </xf>
    <xf numFmtId="2" fontId="13" fillId="0" borderId="37" xfId="1" applyNumberFormat="1" applyFont="1" applyBorder="1" applyAlignment="1">
      <alignment horizontal="right"/>
    </xf>
    <xf numFmtId="2" fontId="2" fillId="2" borderId="30" xfId="1" applyNumberFormat="1" applyFont="1" applyFill="1" applyBorder="1" applyAlignment="1">
      <alignment horizontal="center" vertical="center"/>
    </xf>
    <xf numFmtId="0" fontId="13" fillId="0" borderId="2" xfId="1" applyFont="1" applyBorder="1" applyAlignment="1">
      <alignment horizontal="center" vertical="center"/>
    </xf>
    <xf numFmtId="0" fontId="13" fillId="0" borderId="14" xfId="1" applyFont="1" applyFill="1" applyBorder="1"/>
    <xf numFmtId="165" fontId="2" fillId="2" borderId="50" xfId="1" applyNumberFormat="1" applyFont="1" applyFill="1" applyBorder="1" applyAlignment="1">
      <alignment horizontal="center" vertical="center"/>
    </xf>
    <xf numFmtId="165" fontId="2" fillId="2" borderId="48" xfId="1" applyNumberFormat="1" applyFont="1" applyFill="1" applyBorder="1" applyAlignment="1">
      <alignment horizontal="center" vertical="center"/>
    </xf>
    <xf numFmtId="165" fontId="2" fillId="2" borderId="41" xfId="1" applyNumberFormat="1" applyFont="1" applyFill="1" applyBorder="1" applyAlignment="1">
      <alignment horizontal="center"/>
    </xf>
    <xf numFmtId="165" fontId="2" fillId="2" borderId="23" xfId="1" applyNumberFormat="1" applyFont="1" applyFill="1" applyBorder="1" applyAlignment="1">
      <alignment horizontal="center"/>
    </xf>
    <xf numFmtId="165" fontId="26" fillId="2" borderId="24" xfId="1" applyNumberFormat="1" applyFont="1" applyFill="1" applyBorder="1" applyAlignment="1">
      <alignment horizontal="center" vertical="center"/>
    </xf>
    <xf numFmtId="2" fontId="2" fillId="0" borderId="0" xfId="1" applyNumberFormat="1" applyFont="1" applyFill="1" applyBorder="1" applyAlignment="1">
      <alignment horizontal="center" vertical="center"/>
    </xf>
    <xf numFmtId="2" fontId="24" fillId="0" borderId="39" xfId="0" applyNumberFormat="1" applyFont="1" applyFill="1" applyBorder="1" applyAlignment="1">
      <alignment horizontal="right" vertical="center"/>
    </xf>
    <xf numFmtId="2" fontId="24" fillId="0" borderId="69" xfId="0" applyNumberFormat="1" applyFont="1" applyFill="1" applyBorder="1" applyAlignment="1">
      <alignment horizontal="right" vertical="center"/>
    </xf>
    <xf numFmtId="165" fontId="2" fillId="2" borderId="39" xfId="1" applyNumberFormat="1" applyFont="1" applyFill="1" applyBorder="1" applyAlignment="1">
      <alignment horizontal="center"/>
    </xf>
    <xf numFmtId="165" fontId="2" fillId="2" borderId="35" xfId="1" applyNumberFormat="1" applyFont="1" applyFill="1" applyBorder="1" applyAlignment="1">
      <alignment horizontal="center"/>
    </xf>
    <xf numFmtId="2" fontId="2" fillId="2" borderId="47" xfId="1" applyNumberFormat="1" applyFont="1" applyFill="1" applyBorder="1" applyAlignment="1">
      <alignment horizontal="center" vertical="center"/>
    </xf>
    <xf numFmtId="2" fontId="2" fillId="2" borderId="60" xfId="1" applyNumberFormat="1" applyFont="1" applyFill="1" applyBorder="1" applyAlignment="1">
      <alignment horizontal="center" vertical="center"/>
    </xf>
    <xf numFmtId="2" fontId="2" fillId="2" borderId="24" xfId="1" applyNumberFormat="1" applyFont="1" applyFill="1" applyBorder="1" applyAlignment="1">
      <alignment horizontal="center" vertical="center"/>
    </xf>
    <xf numFmtId="2" fontId="2" fillId="2" borderId="26" xfId="1" applyNumberFormat="1" applyFont="1" applyFill="1" applyBorder="1" applyAlignment="1">
      <alignment horizontal="center" vertical="center"/>
    </xf>
    <xf numFmtId="2" fontId="2" fillId="2" borderId="22" xfId="1" applyNumberFormat="1" applyFont="1" applyFill="1" applyBorder="1" applyAlignment="1">
      <alignment horizontal="center" vertical="center"/>
    </xf>
    <xf numFmtId="165" fontId="2" fillId="2" borderId="49" xfId="1" applyNumberFormat="1" applyFont="1" applyFill="1" applyBorder="1" applyAlignment="1">
      <alignment horizontal="center"/>
    </xf>
    <xf numFmtId="165" fontId="2" fillId="2" borderId="16" xfId="1" applyNumberFormat="1" applyFont="1" applyFill="1" applyBorder="1" applyAlignment="1">
      <alignment horizontal="center"/>
    </xf>
    <xf numFmtId="165" fontId="2" fillId="2" borderId="46" xfId="1" applyNumberFormat="1" applyFont="1" applyFill="1" applyBorder="1" applyAlignment="1">
      <alignment horizontal="center"/>
    </xf>
    <xf numFmtId="165" fontId="2" fillId="2" borderId="26" xfId="1" applyNumberFormat="1" applyFont="1" applyFill="1" applyBorder="1" applyAlignment="1">
      <alignment horizontal="center" vertical="center"/>
    </xf>
    <xf numFmtId="165" fontId="2" fillId="2" borderId="22" xfId="1" applyNumberFormat="1" applyFont="1" applyFill="1" applyBorder="1" applyAlignment="1">
      <alignment horizontal="center" vertical="center"/>
    </xf>
    <xf numFmtId="165" fontId="2" fillId="2" borderId="26" xfId="1" applyNumberFormat="1" applyFont="1" applyFill="1" applyBorder="1" applyAlignment="1">
      <alignment horizontal="center"/>
    </xf>
    <xf numFmtId="165" fontId="2" fillId="2" borderId="22" xfId="1" applyNumberFormat="1" applyFont="1" applyFill="1" applyBorder="1" applyAlignment="1">
      <alignment horizontal="center"/>
    </xf>
    <xf numFmtId="165" fontId="2" fillId="2" borderId="33" xfId="1" applyNumberFormat="1" applyFont="1" applyFill="1" applyBorder="1" applyAlignment="1">
      <alignment horizontal="center"/>
    </xf>
    <xf numFmtId="165" fontId="2" fillId="2" borderId="29" xfId="1" applyNumberFormat="1" applyFont="1" applyFill="1" applyBorder="1" applyAlignment="1">
      <alignment horizontal="center"/>
    </xf>
    <xf numFmtId="165" fontId="2" fillId="2" borderId="20" xfId="1" applyNumberFormat="1" applyFont="1" applyFill="1" applyBorder="1" applyAlignment="1">
      <alignment horizontal="center" vertical="center"/>
    </xf>
    <xf numFmtId="165" fontId="2" fillId="2" borderId="16" xfId="1" applyNumberFormat="1" applyFont="1" applyFill="1" applyBorder="1" applyAlignment="1">
      <alignment horizontal="center" vertical="center"/>
    </xf>
    <xf numFmtId="165" fontId="2" fillId="2" borderId="40" xfId="1" applyNumberFormat="1" applyFont="1" applyFill="1" applyBorder="1" applyAlignment="1">
      <alignment horizontal="center" vertical="center"/>
    </xf>
    <xf numFmtId="165" fontId="2" fillId="2" borderId="35" xfId="1" applyNumberFormat="1" applyFont="1" applyFill="1" applyBorder="1" applyAlignment="1">
      <alignment horizontal="center" vertical="center"/>
    </xf>
    <xf numFmtId="165" fontId="2" fillId="2" borderId="39" xfId="1" applyNumberFormat="1" applyFont="1" applyFill="1" applyBorder="1" applyAlignment="1">
      <alignment horizontal="center" vertical="center"/>
    </xf>
    <xf numFmtId="49" fontId="2" fillId="2" borderId="72" xfId="1" applyNumberFormat="1" applyFont="1" applyFill="1" applyBorder="1" applyAlignment="1">
      <alignment horizontal="center" vertical="center"/>
    </xf>
    <xf numFmtId="0" fontId="2" fillId="2" borderId="73" xfId="1" applyFont="1" applyFill="1" applyBorder="1" applyAlignment="1">
      <alignment horizontal="center" vertical="center"/>
    </xf>
    <xf numFmtId="0" fontId="2" fillId="2" borderId="16" xfId="1" applyFont="1" applyFill="1" applyBorder="1" applyAlignment="1">
      <alignment horizontal="center"/>
    </xf>
    <xf numFmtId="49" fontId="2" fillId="2" borderId="23" xfId="1" applyNumberFormat="1" applyFont="1" applyFill="1" applyBorder="1" applyAlignment="1">
      <alignment horizontal="center" vertical="center"/>
    </xf>
    <xf numFmtId="0" fontId="2" fillId="2" borderId="24" xfId="1" applyFont="1" applyFill="1" applyBorder="1" applyAlignment="1">
      <alignment horizontal="center" vertical="center"/>
    </xf>
    <xf numFmtId="0" fontId="2" fillId="2" borderId="22" xfId="1" applyFont="1" applyFill="1" applyBorder="1" applyAlignment="1">
      <alignment horizontal="center"/>
    </xf>
    <xf numFmtId="49" fontId="2" fillId="2" borderId="41" xfId="1" applyNumberFormat="1" applyFont="1" applyFill="1" applyBorder="1" applyAlignment="1">
      <alignment horizontal="center" vertical="center"/>
    </xf>
    <xf numFmtId="0" fontId="2" fillId="2" borderId="42" xfId="1" applyFont="1" applyFill="1" applyBorder="1" applyAlignment="1">
      <alignment horizontal="center" vertical="center"/>
    </xf>
    <xf numFmtId="0" fontId="2" fillId="2" borderId="29" xfId="1" applyFont="1" applyFill="1" applyBorder="1" applyAlignment="1">
      <alignment horizontal="center"/>
    </xf>
    <xf numFmtId="0" fontId="2" fillId="2" borderId="53" xfId="1" applyFont="1" applyFill="1" applyBorder="1" applyAlignment="1">
      <alignment horizontal="center" vertical="center"/>
    </xf>
    <xf numFmtId="0" fontId="3" fillId="2" borderId="14" xfId="1" applyFont="1" applyFill="1" applyBorder="1" applyAlignment="1">
      <alignment horizontal="center" vertical="center"/>
    </xf>
    <xf numFmtId="0" fontId="2" fillId="2" borderId="13" xfId="1" applyFont="1" applyFill="1" applyBorder="1" applyAlignment="1">
      <alignment horizontal="center" vertical="center"/>
    </xf>
    <xf numFmtId="0" fontId="2" fillId="2" borderId="46" xfId="1" applyFont="1" applyFill="1" applyBorder="1" applyAlignment="1">
      <alignment horizontal="center"/>
    </xf>
    <xf numFmtId="49" fontId="2" fillId="2" borderId="47" xfId="1" applyNumberFormat="1" applyFont="1" applyFill="1" applyBorder="1" applyAlignment="1">
      <alignment horizontal="center" vertical="center"/>
    </xf>
    <xf numFmtId="0" fontId="2" fillId="2" borderId="48" xfId="1" applyFont="1" applyFill="1" applyBorder="1" applyAlignment="1">
      <alignment horizontal="center" vertical="center"/>
    </xf>
    <xf numFmtId="165" fontId="2" fillId="2" borderId="29" xfId="1" applyNumberFormat="1" applyFont="1" applyFill="1" applyBorder="1" applyAlignment="1">
      <alignment horizontal="center" vertical="center"/>
    </xf>
    <xf numFmtId="165" fontId="2" fillId="2" borderId="62" xfId="1" applyNumberFormat="1" applyFont="1" applyFill="1" applyBorder="1" applyAlignment="1">
      <alignment horizontal="center" vertical="center"/>
    </xf>
    <xf numFmtId="165" fontId="2" fillId="2" borderId="33" xfId="1" applyNumberFormat="1" applyFont="1" applyFill="1" applyBorder="1" applyAlignment="1">
      <alignment horizontal="center" vertical="center"/>
    </xf>
    <xf numFmtId="165" fontId="2" fillId="2" borderId="46" xfId="1" applyNumberFormat="1" applyFont="1" applyFill="1" applyBorder="1" applyAlignment="1">
      <alignment horizontal="center" vertical="center"/>
    </xf>
    <xf numFmtId="165" fontId="2" fillId="2" borderId="49" xfId="1" applyNumberFormat="1" applyFont="1" applyFill="1" applyBorder="1" applyAlignment="1">
      <alignment horizontal="center" vertical="center"/>
    </xf>
    <xf numFmtId="2" fontId="2" fillId="2" borderId="37" xfId="1" applyNumberFormat="1" applyFont="1" applyFill="1" applyBorder="1" applyAlignment="1">
      <alignment horizontal="center" vertical="center"/>
    </xf>
    <xf numFmtId="2" fontId="2" fillId="2" borderId="35" xfId="1" applyNumberFormat="1" applyFont="1" applyFill="1" applyBorder="1" applyAlignment="1">
      <alignment horizontal="center" vertical="center"/>
    </xf>
    <xf numFmtId="2" fontId="2" fillId="2" borderId="39" xfId="1" applyNumberFormat="1" applyFont="1" applyFill="1" applyBorder="1" applyAlignment="1">
      <alignment horizontal="center" vertical="center"/>
    </xf>
    <xf numFmtId="165" fontId="2" fillId="2" borderId="17" xfId="1" applyNumberFormat="1" applyFont="1" applyFill="1" applyBorder="1" applyAlignment="1">
      <alignment horizontal="center"/>
    </xf>
    <xf numFmtId="165" fontId="2" fillId="2" borderId="44" xfId="1" applyNumberFormat="1" applyFont="1" applyFill="1" applyBorder="1" applyAlignment="1">
      <alignment horizontal="center"/>
    </xf>
    <xf numFmtId="165" fontId="2" fillId="2" borderId="40" xfId="1" applyNumberFormat="1" applyFont="1" applyFill="1" applyBorder="1" applyAlignment="1">
      <alignment horizontal="center"/>
    </xf>
    <xf numFmtId="0" fontId="3" fillId="2" borderId="6" xfId="1" applyFont="1" applyFill="1" applyBorder="1" applyAlignment="1">
      <alignment horizontal="center" vertical="center"/>
    </xf>
    <xf numFmtId="2" fontId="2" fillId="2" borderId="56" xfId="1" applyNumberFormat="1" applyFont="1" applyFill="1" applyBorder="1" applyAlignment="1">
      <alignment horizontal="center" vertical="center"/>
    </xf>
    <xf numFmtId="2" fontId="2" fillId="2" borderId="19" xfId="1" applyNumberFormat="1" applyFont="1" applyFill="1" applyBorder="1" applyAlignment="1">
      <alignment horizontal="center" vertical="center"/>
    </xf>
    <xf numFmtId="1" fontId="2" fillId="2" borderId="28" xfId="1" applyNumberFormat="1" applyFont="1" applyFill="1" applyBorder="1" applyAlignment="1">
      <alignment horizontal="center" vertical="center"/>
    </xf>
    <xf numFmtId="0" fontId="2" fillId="2" borderId="22" xfId="1" applyFont="1" applyFill="1" applyBorder="1" applyAlignment="1">
      <alignment horizontal="center" vertical="center"/>
    </xf>
    <xf numFmtId="0" fontId="2" fillId="2" borderId="25" xfId="1" applyFont="1" applyFill="1" applyBorder="1" applyAlignment="1">
      <alignment horizontal="center"/>
    </xf>
    <xf numFmtId="0" fontId="2" fillId="2" borderId="16" xfId="1" applyFont="1" applyFill="1" applyBorder="1" applyAlignment="1">
      <alignment horizontal="center" vertical="center"/>
    </xf>
    <xf numFmtId="0" fontId="2" fillId="2" borderId="19" xfId="1" applyFont="1" applyFill="1" applyBorder="1" applyAlignment="1">
      <alignment horizontal="center"/>
    </xf>
    <xf numFmtId="0" fontId="2" fillId="2" borderId="40" xfId="1" applyFont="1" applyFill="1" applyBorder="1" applyAlignment="1">
      <alignment horizontal="center" vertical="center"/>
    </xf>
    <xf numFmtId="49" fontId="2" fillId="2" borderId="41" xfId="1" applyNumberFormat="1" applyFont="1" applyFill="1" applyBorder="1" applyAlignment="1">
      <alignment horizontal="center"/>
    </xf>
    <xf numFmtId="0" fontId="2" fillId="2" borderId="43" xfId="1" applyFont="1" applyFill="1" applyBorder="1" applyAlignment="1">
      <alignment horizontal="center"/>
    </xf>
    <xf numFmtId="2" fontId="2" fillId="2" borderId="25" xfId="1" applyNumberFormat="1" applyFont="1" applyFill="1" applyBorder="1" applyAlignment="1">
      <alignment horizontal="center" vertical="center"/>
    </xf>
    <xf numFmtId="165" fontId="2" fillId="2" borderId="20" xfId="1" applyNumberFormat="1" applyFont="1" applyFill="1" applyBorder="1" applyAlignment="1">
      <alignment horizontal="center"/>
    </xf>
    <xf numFmtId="1" fontId="2" fillId="2" borderId="45" xfId="1" applyNumberFormat="1" applyFont="1" applyFill="1" applyBorder="1" applyAlignment="1">
      <alignment horizontal="center" vertical="center"/>
    </xf>
    <xf numFmtId="0" fontId="2" fillId="2" borderId="35" xfId="1" applyFont="1" applyFill="1" applyBorder="1" applyAlignment="1">
      <alignment horizontal="center" vertical="center"/>
    </xf>
    <xf numFmtId="49" fontId="2" fillId="2" borderId="36" xfId="1" applyNumberFormat="1" applyFont="1" applyFill="1" applyBorder="1" applyAlignment="1">
      <alignment horizontal="center"/>
    </xf>
    <xf numFmtId="0" fontId="2" fillId="2" borderId="38" xfId="1" applyFont="1" applyFill="1" applyBorder="1" applyAlignment="1">
      <alignment horizontal="center"/>
    </xf>
    <xf numFmtId="2" fontId="1" fillId="0" borderId="68" xfId="1" applyNumberFormat="1" applyFont="1" applyFill="1" applyBorder="1"/>
    <xf numFmtId="165" fontId="2" fillId="2" borderId="30" xfId="1" applyNumberFormat="1" applyFont="1" applyFill="1" applyBorder="1" applyAlignment="1">
      <alignment horizontal="center"/>
    </xf>
    <xf numFmtId="0" fontId="3" fillId="2" borderId="0" xfId="1" applyFont="1" applyFill="1" applyBorder="1" applyAlignment="1">
      <alignment horizontal="center" vertical="center"/>
    </xf>
    <xf numFmtId="165" fontId="2" fillId="2" borderId="0" xfId="1" applyNumberFormat="1" applyFont="1" applyFill="1" applyBorder="1" applyAlignment="1">
      <alignment horizontal="center" vertical="center"/>
    </xf>
    <xf numFmtId="2" fontId="2" fillId="2" borderId="0" xfId="1" applyNumberFormat="1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horizontal="center" vertical="center" textRotation="90" wrapText="1"/>
    </xf>
    <xf numFmtId="2" fontId="2" fillId="2" borderId="38" xfId="1" applyNumberFormat="1" applyFont="1" applyFill="1" applyBorder="1" applyAlignment="1">
      <alignment horizontal="center" vertical="center"/>
    </xf>
    <xf numFmtId="2" fontId="2" fillId="2" borderId="20" xfId="1" applyNumberFormat="1" applyFont="1" applyFill="1" applyBorder="1" applyAlignment="1">
      <alignment horizontal="center" vertical="center"/>
    </xf>
    <xf numFmtId="2" fontId="2" fillId="2" borderId="16" xfId="1" applyNumberFormat="1" applyFont="1" applyFill="1" applyBorder="1" applyAlignment="1">
      <alignment horizontal="center" vertical="center"/>
    </xf>
    <xf numFmtId="2" fontId="2" fillId="2" borderId="18" xfId="1" applyNumberFormat="1" applyFont="1" applyFill="1" applyBorder="1" applyAlignment="1">
      <alignment horizontal="center" vertical="center"/>
    </xf>
    <xf numFmtId="2" fontId="2" fillId="2" borderId="30" xfId="1" applyNumberFormat="1" applyFont="1" applyFill="1" applyBorder="1" applyAlignment="1">
      <alignment horizontal="center"/>
    </xf>
    <xf numFmtId="0" fontId="13" fillId="0" borderId="0" xfId="1" applyFont="1" applyFill="1" applyBorder="1" applyAlignment="1">
      <alignment horizontal="center"/>
    </xf>
    <xf numFmtId="165" fontId="1" fillId="0" borderId="0" xfId="1" applyNumberFormat="1" applyFill="1" applyBorder="1" applyAlignment="1">
      <alignment horizontal="center" vertical="center"/>
    </xf>
    <xf numFmtId="0" fontId="1" fillId="0" borderId="0" xfId="1" applyFill="1" applyBorder="1" applyAlignment="1">
      <alignment horizontal="center" vertical="center"/>
    </xf>
    <xf numFmtId="2" fontId="1" fillId="0" borderId="0" xfId="1" applyNumberFormat="1" applyFill="1" applyBorder="1"/>
    <xf numFmtId="2" fontId="1" fillId="0" borderId="0" xfId="1" applyNumberFormat="1" applyFill="1" applyBorder="1" applyAlignment="1"/>
    <xf numFmtId="2" fontId="13" fillId="0" borderId="0" xfId="1" applyNumberFormat="1" applyFont="1" applyFill="1" applyBorder="1"/>
    <xf numFmtId="0" fontId="1" fillId="0" borderId="0" xfId="1" applyFont="1" applyFill="1" applyBorder="1"/>
    <xf numFmtId="2" fontId="1" fillId="0" borderId="0" xfId="1" applyNumberFormat="1" applyFill="1" applyBorder="1" applyAlignment="1">
      <alignment horizontal="right"/>
    </xf>
    <xf numFmtId="0" fontId="13" fillId="0" borderId="0" xfId="1" applyFont="1" applyFill="1" applyBorder="1" applyAlignment="1">
      <alignment horizontal="center" vertical="center" textRotation="90"/>
    </xf>
    <xf numFmtId="2" fontId="23" fillId="0" borderId="0" xfId="0" applyNumberFormat="1" applyFont="1" applyFill="1" applyBorder="1" applyAlignment="1">
      <alignment horizontal="right" vertical="center"/>
    </xf>
    <xf numFmtId="0" fontId="1" fillId="0" borderId="0" xfId="1" applyFill="1" applyBorder="1"/>
    <xf numFmtId="2" fontId="24" fillId="0" borderId="0" xfId="0" applyNumberFormat="1" applyFont="1" applyFill="1" applyBorder="1" applyAlignment="1">
      <alignment horizontal="right" vertical="center"/>
    </xf>
    <xf numFmtId="2" fontId="25" fillId="0" borderId="0" xfId="0" applyNumberFormat="1" applyFont="1" applyFill="1" applyBorder="1" applyAlignment="1">
      <alignment horizontal="right" vertical="center"/>
    </xf>
    <xf numFmtId="2" fontId="23" fillId="0" borderId="0" xfId="4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center"/>
    </xf>
    <xf numFmtId="0" fontId="2" fillId="2" borderId="29" xfId="1" applyFont="1" applyFill="1" applyBorder="1" applyAlignment="1">
      <alignment horizontal="center" vertical="center"/>
    </xf>
    <xf numFmtId="49" fontId="2" fillId="2" borderId="30" xfId="1" applyNumberFormat="1" applyFont="1" applyFill="1" applyBorder="1" applyAlignment="1">
      <alignment horizontal="center"/>
    </xf>
    <xf numFmtId="0" fontId="2" fillId="2" borderId="32" xfId="1" applyFont="1" applyFill="1" applyBorder="1" applyAlignment="1">
      <alignment horizontal="center"/>
    </xf>
    <xf numFmtId="0" fontId="2" fillId="2" borderId="62" xfId="1" applyFont="1" applyFill="1" applyBorder="1" applyAlignment="1">
      <alignment horizontal="center" vertical="center"/>
    </xf>
    <xf numFmtId="49" fontId="2" fillId="2" borderId="60" xfId="1" applyNumberFormat="1" applyFont="1" applyFill="1" applyBorder="1" applyAlignment="1">
      <alignment horizontal="center"/>
    </xf>
    <xf numFmtId="0" fontId="2" fillId="2" borderId="63" xfId="1" applyFont="1" applyFill="1" applyBorder="1" applyAlignment="1">
      <alignment horizontal="center"/>
    </xf>
    <xf numFmtId="2" fontId="2" fillId="2" borderId="10" xfId="1" applyNumberFormat="1" applyFont="1" applyFill="1" applyBorder="1" applyAlignment="1">
      <alignment horizontal="center" vertical="center"/>
    </xf>
    <xf numFmtId="165" fontId="2" fillId="2" borderId="23" xfId="1" applyNumberFormat="1" applyFont="1" applyFill="1" applyBorder="1" applyAlignment="1">
      <alignment horizontal="center" vertical="center"/>
    </xf>
    <xf numFmtId="0" fontId="13" fillId="0" borderId="76" xfId="1" applyFont="1" applyFill="1" applyBorder="1" applyAlignment="1">
      <alignment horizontal="center"/>
    </xf>
    <xf numFmtId="0" fontId="1" fillId="0" borderId="18" xfId="1" applyFont="1" applyFill="1" applyBorder="1" applyAlignment="1">
      <alignment vertical="center"/>
    </xf>
    <xf numFmtId="0" fontId="1" fillId="0" borderId="19" xfId="1" applyFont="1" applyFill="1" applyBorder="1" applyAlignment="1">
      <alignment horizontal="center" vertical="center"/>
    </xf>
    <xf numFmtId="2" fontId="1" fillId="0" borderId="18" xfId="1" applyNumberFormat="1" applyFont="1" applyFill="1" applyBorder="1"/>
    <xf numFmtId="2" fontId="1" fillId="0" borderId="24" xfId="1" applyNumberFormat="1" applyFont="1" applyFill="1" applyBorder="1" applyAlignment="1"/>
    <xf numFmtId="2" fontId="1" fillId="0" borderId="24" xfId="1" applyNumberFormat="1" applyFont="1" applyFill="1" applyBorder="1"/>
    <xf numFmtId="2" fontId="1" fillId="0" borderId="40" xfId="1" applyNumberFormat="1" applyFont="1" applyFill="1" applyBorder="1"/>
    <xf numFmtId="2" fontId="1" fillId="0" borderId="42" xfId="1" applyNumberFormat="1" applyFont="1" applyFill="1" applyBorder="1"/>
    <xf numFmtId="0" fontId="1" fillId="0" borderId="31" xfId="1" applyFont="1" applyFill="1" applyBorder="1" applyAlignment="1">
      <alignment vertical="center"/>
    </xf>
    <xf numFmtId="0" fontId="1" fillId="0" borderId="65" xfId="1" applyFont="1" applyFill="1" applyBorder="1" applyAlignment="1">
      <alignment horizontal="center" vertical="center"/>
    </xf>
    <xf numFmtId="0" fontId="1" fillId="0" borderId="25" xfId="1" applyFont="1" applyFill="1" applyBorder="1" applyAlignment="1">
      <alignment horizontal="center" vertical="center"/>
    </xf>
    <xf numFmtId="165" fontId="1" fillId="0" borderId="35" xfId="1" applyNumberFormat="1" applyFont="1" applyFill="1" applyBorder="1" applyAlignment="1">
      <alignment vertical="center"/>
    </xf>
    <xf numFmtId="0" fontId="1" fillId="0" borderId="37" xfId="1" applyFont="1" applyFill="1" applyBorder="1" applyAlignment="1">
      <alignment vertical="center"/>
    </xf>
    <xf numFmtId="0" fontId="1" fillId="0" borderId="38" xfId="1" applyFont="1" applyFill="1" applyBorder="1" applyAlignment="1">
      <alignment horizontal="center" vertical="center"/>
    </xf>
    <xf numFmtId="0" fontId="1" fillId="0" borderId="29" xfId="1" applyFont="1" applyFill="1" applyBorder="1" applyAlignment="1">
      <alignment horizontal="center" vertical="center"/>
    </xf>
    <xf numFmtId="2" fontId="1" fillId="0" borderId="31" xfId="1" applyNumberFormat="1" applyFont="1" applyFill="1" applyBorder="1"/>
    <xf numFmtId="165" fontId="1" fillId="0" borderId="26" xfId="1" applyNumberFormat="1" applyFont="1" applyFill="1" applyBorder="1" applyAlignment="1">
      <alignment horizontal="center" vertical="center"/>
    </xf>
    <xf numFmtId="0" fontId="1" fillId="0" borderId="66" xfId="1" applyFont="1" applyFill="1" applyBorder="1" applyAlignment="1">
      <alignment horizontal="center" vertical="center"/>
    </xf>
    <xf numFmtId="2" fontId="13" fillId="0" borderId="52" xfId="1" applyNumberFormat="1" applyFont="1" applyFill="1" applyBorder="1"/>
    <xf numFmtId="165" fontId="1" fillId="0" borderId="44" xfId="1" applyNumberFormat="1" applyFont="1" applyFill="1" applyBorder="1" applyAlignment="1">
      <alignment vertical="center"/>
    </xf>
    <xf numFmtId="0" fontId="1" fillId="0" borderId="43" xfId="1" applyFont="1" applyFill="1" applyBorder="1" applyAlignment="1">
      <alignment vertical="center"/>
    </xf>
    <xf numFmtId="2" fontId="1" fillId="0" borderId="52" xfId="1" applyNumberFormat="1" applyFont="1" applyFill="1" applyBorder="1"/>
    <xf numFmtId="0" fontId="29" fillId="0" borderId="7" xfId="1" applyFont="1" applyFill="1" applyBorder="1" applyAlignment="1">
      <alignment horizontal="center" vertical="center" wrapText="1"/>
    </xf>
    <xf numFmtId="0" fontId="29" fillId="0" borderId="7" xfId="1" applyFont="1" applyFill="1" applyBorder="1" applyAlignment="1">
      <alignment horizontal="center" vertical="center"/>
    </xf>
    <xf numFmtId="2" fontId="13" fillId="0" borderId="74" xfId="1" applyNumberFormat="1" applyFont="1" applyFill="1" applyBorder="1"/>
    <xf numFmtId="2" fontId="13" fillId="0" borderId="72" xfId="1" applyNumberFormat="1" applyFont="1" applyFill="1" applyBorder="1"/>
    <xf numFmtId="2" fontId="13" fillId="0" borderId="75" xfId="1" applyNumberFormat="1" applyFont="1" applyFill="1" applyBorder="1"/>
    <xf numFmtId="2" fontId="13" fillId="0" borderId="46" xfId="1" applyNumberFormat="1" applyFont="1" applyFill="1" applyBorder="1"/>
    <xf numFmtId="2" fontId="13" fillId="0" borderId="47" xfId="1" applyNumberFormat="1" applyFont="1" applyFill="1" applyBorder="1"/>
    <xf numFmtId="2" fontId="13" fillId="0" borderId="48" xfId="1" applyNumberFormat="1" applyFont="1" applyFill="1" applyBorder="1"/>
    <xf numFmtId="2" fontId="1" fillId="0" borderId="16" xfId="1" applyNumberFormat="1" applyFont="1" applyFill="1" applyBorder="1" applyAlignment="1"/>
    <xf numFmtId="2" fontId="1" fillId="0" borderId="17" xfId="1" applyNumberFormat="1" applyFont="1" applyFill="1" applyBorder="1" applyAlignment="1"/>
    <xf numFmtId="2" fontId="1" fillId="0" borderId="18" xfId="1" applyNumberFormat="1" applyFont="1" applyFill="1" applyBorder="1" applyAlignment="1"/>
    <xf numFmtId="2" fontId="1" fillId="0" borderId="26" xfId="1" applyNumberFormat="1" applyFont="1" applyFill="1" applyBorder="1"/>
    <xf numFmtId="49" fontId="13" fillId="0" borderId="34" xfId="1" applyNumberFormat="1" applyFont="1" applyFill="1" applyBorder="1" applyAlignment="1">
      <alignment horizontal="center"/>
    </xf>
    <xf numFmtId="0" fontId="13" fillId="0" borderId="34" xfId="1" applyFont="1" applyFill="1" applyBorder="1" applyAlignment="1">
      <alignment horizontal="center" vertical="center"/>
    </xf>
    <xf numFmtId="0" fontId="13" fillId="0" borderId="28" xfId="1" applyFont="1" applyFill="1" applyBorder="1" applyAlignment="1">
      <alignment horizontal="center" vertical="center"/>
    </xf>
    <xf numFmtId="2" fontId="13" fillId="0" borderId="24" xfId="1" applyNumberFormat="1" applyFont="1" applyFill="1" applyBorder="1"/>
    <xf numFmtId="0" fontId="13" fillId="0" borderId="68" xfId="1" applyFont="1" applyFill="1" applyBorder="1" applyAlignment="1">
      <alignment vertical="center"/>
    </xf>
    <xf numFmtId="0" fontId="13" fillId="0" borderId="51" xfId="1" applyFont="1" applyFill="1" applyBorder="1" applyAlignment="1">
      <alignment vertical="center"/>
    </xf>
    <xf numFmtId="0" fontId="13" fillId="0" borderId="58" xfId="1" applyFont="1" applyFill="1" applyBorder="1" applyAlignment="1">
      <alignment horizontal="left" vertical="center"/>
    </xf>
    <xf numFmtId="0" fontId="13" fillId="0" borderId="52" xfId="1" applyFont="1" applyFill="1" applyBorder="1" applyAlignment="1">
      <alignment horizontal="left" vertical="center"/>
    </xf>
    <xf numFmtId="0" fontId="13" fillId="0" borderId="57" xfId="1" applyFont="1" applyFill="1" applyBorder="1" applyAlignment="1">
      <alignment horizontal="left" vertical="center"/>
    </xf>
    <xf numFmtId="0" fontId="13" fillId="0" borderId="54" xfId="1" applyFont="1" applyFill="1" applyBorder="1" applyAlignment="1">
      <alignment horizontal="left" vertical="center"/>
    </xf>
    <xf numFmtId="0" fontId="1" fillId="0" borderId="45" xfId="1" applyFont="1" applyFill="1" applyBorder="1" applyAlignment="1">
      <alignment horizontal="right"/>
    </xf>
    <xf numFmtId="2" fontId="13" fillId="0" borderId="44" xfId="1" applyNumberFormat="1" applyFont="1" applyFill="1" applyBorder="1" applyAlignment="1"/>
    <xf numFmtId="2" fontId="31" fillId="0" borderId="16" xfId="1" applyNumberFormat="1" applyFont="1" applyFill="1" applyBorder="1" applyAlignment="1">
      <alignment horizontal="right" vertical="center" wrapText="1"/>
    </xf>
    <xf numFmtId="2" fontId="31" fillId="0" borderId="17" xfId="1" applyNumberFormat="1" applyFont="1" applyFill="1" applyBorder="1" applyAlignment="1">
      <alignment horizontal="right" vertical="center"/>
    </xf>
    <xf numFmtId="2" fontId="31" fillId="0" borderId="18" xfId="1" applyNumberFormat="1" applyFont="1" applyFill="1" applyBorder="1" applyAlignment="1">
      <alignment horizontal="right" vertical="center"/>
    </xf>
    <xf numFmtId="2" fontId="13" fillId="0" borderId="35" xfId="1" applyNumberFormat="1" applyFont="1" applyFill="1" applyBorder="1" applyAlignment="1"/>
    <xf numFmtId="2" fontId="13" fillId="0" borderId="36" xfId="1" applyNumberFormat="1" applyFont="1" applyFill="1" applyBorder="1" applyAlignment="1"/>
    <xf numFmtId="2" fontId="13" fillId="0" borderId="37" xfId="1" applyNumberFormat="1" applyFont="1" applyFill="1" applyBorder="1" applyAlignment="1"/>
    <xf numFmtId="0" fontId="1" fillId="0" borderId="68" xfId="1" applyFont="1" applyFill="1" applyBorder="1" applyAlignment="1">
      <alignment horizontal="center" vertical="center"/>
    </xf>
    <xf numFmtId="2" fontId="1" fillId="0" borderId="16" xfId="1" applyNumberFormat="1" applyFont="1" applyFill="1" applyBorder="1" applyAlignment="1">
      <alignment horizontal="right" vertical="center"/>
    </xf>
    <xf numFmtId="2" fontId="1" fillId="0" borderId="17" xfId="1" applyNumberFormat="1" applyFont="1" applyFill="1" applyBorder="1" applyAlignment="1">
      <alignment horizontal="right" vertical="center"/>
    </xf>
    <xf numFmtId="2" fontId="1" fillId="0" borderId="18" xfId="1" applyNumberFormat="1" applyFont="1" applyFill="1" applyBorder="1" applyAlignment="1">
      <alignment horizontal="right" vertical="center"/>
    </xf>
    <xf numFmtId="0" fontId="1" fillId="0" borderId="58" xfId="1" applyFont="1" applyFill="1" applyBorder="1" applyAlignment="1">
      <alignment horizontal="center" vertical="center"/>
    </xf>
    <xf numFmtId="2" fontId="1" fillId="0" borderId="22" xfId="1" applyNumberFormat="1" applyFont="1" applyFill="1" applyBorder="1" applyAlignment="1">
      <alignment horizontal="right" vertical="center"/>
    </xf>
    <xf numFmtId="2" fontId="1" fillId="0" borderId="23" xfId="1" applyNumberFormat="1" applyFont="1" applyFill="1" applyBorder="1" applyAlignment="1">
      <alignment horizontal="right" vertical="center"/>
    </xf>
    <xf numFmtId="2" fontId="1" fillId="0" borderId="24" xfId="1" applyNumberFormat="1" applyFont="1" applyFill="1" applyBorder="1" applyAlignment="1">
      <alignment horizontal="right" vertical="center"/>
    </xf>
    <xf numFmtId="2" fontId="13" fillId="0" borderId="35" xfId="1" applyNumberFormat="1" applyFont="1" applyFill="1" applyBorder="1" applyAlignment="1">
      <alignment horizontal="right" vertical="center"/>
    </xf>
    <xf numFmtId="2" fontId="13" fillId="0" borderId="36" xfId="1" applyNumberFormat="1" applyFont="1" applyFill="1" applyBorder="1" applyAlignment="1">
      <alignment horizontal="right" vertical="center"/>
    </xf>
    <xf numFmtId="2" fontId="13" fillId="0" borderId="37" xfId="1" applyNumberFormat="1" applyFont="1" applyFill="1" applyBorder="1" applyAlignment="1">
      <alignment horizontal="right" vertical="center"/>
    </xf>
    <xf numFmtId="0" fontId="1" fillId="0" borderId="28" xfId="1" applyFont="1" applyFill="1" applyBorder="1" applyAlignment="1">
      <alignment horizontal="center" vertical="center" wrapText="1"/>
    </xf>
    <xf numFmtId="2" fontId="13" fillId="0" borderId="57" xfId="1" applyNumberFormat="1" applyFont="1" applyFill="1" applyBorder="1" applyAlignment="1"/>
    <xf numFmtId="2" fontId="13" fillId="0" borderId="23" xfId="1" applyNumberFormat="1" applyFont="1" applyFill="1" applyBorder="1" applyAlignment="1"/>
    <xf numFmtId="2" fontId="13" fillId="0" borderId="54" xfId="1" applyNumberFormat="1" applyFont="1" applyFill="1" applyBorder="1" applyAlignment="1"/>
    <xf numFmtId="0" fontId="13" fillId="0" borderId="34" xfId="1" applyFont="1" applyFill="1" applyBorder="1" applyAlignment="1">
      <alignment horizontal="left"/>
    </xf>
    <xf numFmtId="0" fontId="13" fillId="0" borderId="45" xfId="1" applyFont="1" applyFill="1" applyBorder="1" applyAlignment="1">
      <alignment horizontal="left"/>
    </xf>
    <xf numFmtId="0" fontId="1" fillId="0" borderId="6" xfId="1" applyFont="1" applyFill="1" applyBorder="1"/>
    <xf numFmtId="2" fontId="13" fillId="0" borderId="1" xfId="1" applyNumberFormat="1" applyFont="1" applyFill="1" applyBorder="1"/>
    <xf numFmtId="2" fontId="13" fillId="0" borderId="17" xfId="1" applyNumberFormat="1" applyFont="1" applyFill="1" applyBorder="1"/>
    <xf numFmtId="2" fontId="13" fillId="0" borderId="4" xfId="1" applyNumberFormat="1" applyFont="1" applyFill="1" applyBorder="1"/>
    <xf numFmtId="0" fontId="21" fillId="0" borderId="1" xfId="1" applyFont="1" applyFill="1" applyBorder="1" applyAlignment="1">
      <alignment horizontal="center" vertical="center" wrapText="1"/>
    </xf>
    <xf numFmtId="0" fontId="21" fillId="0" borderId="2" xfId="1" applyFont="1" applyFill="1" applyBorder="1" applyAlignment="1">
      <alignment vertical="center"/>
    </xf>
    <xf numFmtId="2" fontId="13" fillId="0" borderId="77" xfId="1" applyNumberFormat="1" applyFont="1" applyFill="1" applyBorder="1"/>
    <xf numFmtId="2" fontId="13" fillId="0" borderId="79" xfId="1" applyNumberFormat="1" applyFont="1" applyFill="1" applyBorder="1"/>
    <xf numFmtId="2" fontId="13" fillId="0" borderId="78" xfId="1" applyNumberFormat="1" applyFont="1" applyFill="1" applyBorder="1"/>
    <xf numFmtId="0" fontId="13" fillId="0" borderId="69" xfId="1" applyFont="1" applyFill="1" applyBorder="1" applyAlignment="1">
      <alignment horizontal="center" vertical="center" wrapText="1"/>
    </xf>
    <xf numFmtId="0" fontId="13" fillId="0" borderId="45" xfId="1" applyFont="1" applyFill="1" applyBorder="1" applyAlignment="1">
      <alignment vertical="center"/>
    </xf>
    <xf numFmtId="0" fontId="1" fillId="0" borderId="34" xfId="1" applyFont="1" applyFill="1" applyBorder="1" applyAlignment="1">
      <alignment horizontal="center" vertical="center" wrapText="1"/>
    </xf>
    <xf numFmtId="2" fontId="13" fillId="0" borderId="37" xfId="1" applyNumberFormat="1" applyFont="1" applyFill="1" applyBorder="1" applyAlignment="1">
      <alignment horizontal="right"/>
    </xf>
    <xf numFmtId="0" fontId="1" fillId="0" borderId="2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27" xfId="1" applyFont="1" applyFill="1" applyBorder="1" applyAlignment="1">
      <alignment horizontal="center" vertical="center" wrapText="1"/>
    </xf>
    <xf numFmtId="0" fontId="1" fillId="0" borderId="21" xfId="1" applyFont="1" applyFill="1" applyBorder="1" applyAlignment="1">
      <alignment horizontal="center" vertical="center" wrapText="1"/>
    </xf>
    <xf numFmtId="0" fontId="1" fillId="0" borderId="14" xfId="1" applyFont="1" applyFill="1" applyBorder="1" applyAlignment="1">
      <alignment horizontal="center" vertical="center"/>
    </xf>
    <xf numFmtId="0" fontId="13" fillId="0" borderId="56" xfId="1" applyFont="1" applyFill="1" applyBorder="1" applyAlignment="1">
      <alignment horizontal="center"/>
    </xf>
    <xf numFmtId="2" fontId="1" fillId="0" borderId="80" xfId="1" applyNumberFormat="1" applyFont="1" applyFill="1" applyBorder="1"/>
    <xf numFmtId="2" fontId="1" fillId="0" borderId="81" xfId="1" applyNumberFormat="1" applyFont="1" applyFill="1" applyBorder="1"/>
    <xf numFmtId="0" fontId="13" fillId="0" borderId="66" xfId="1" applyFont="1" applyFill="1" applyBorder="1" applyAlignment="1">
      <alignment horizontal="center"/>
    </xf>
    <xf numFmtId="2" fontId="13" fillId="0" borderId="64" xfId="1" applyNumberFormat="1" applyFont="1" applyFill="1" applyBorder="1"/>
    <xf numFmtId="2" fontId="13" fillId="0" borderId="60" xfId="1" applyNumberFormat="1" applyFont="1" applyFill="1" applyBorder="1"/>
    <xf numFmtId="2" fontId="13" fillId="0" borderId="63" xfId="1" applyNumberFormat="1" applyFont="1" applyFill="1" applyBorder="1"/>
    <xf numFmtId="2" fontId="1" fillId="0" borderId="51" xfId="1" applyNumberFormat="1" applyFont="1" applyFill="1" applyBorder="1"/>
    <xf numFmtId="2" fontId="13" fillId="0" borderId="11" xfId="1" applyNumberFormat="1" applyFont="1" applyFill="1" applyBorder="1"/>
    <xf numFmtId="2" fontId="13" fillId="0" borderId="13" xfId="1" applyNumberFormat="1" applyFont="1" applyFill="1" applyBorder="1"/>
    <xf numFmtId="49" fontId="13" fillId="0" borderId="34" xfId="1" applyNumberFormat="1" applyFont="1" applyFill="1" applyBorder="1" applyAlignment="1">
      <alignment horizontal="center" vertical="center"/>
    </xf>
    <xf numFmtId="0" fontId="13" fillId="0" borderId="68" xfId="1" applyFont="1" applyFill="1" applyBorder="1" applyAlignment="1">
      <alignment horizontal="center"/>
    </xf>
    <xf numFmtId="0" fontId="1" fillId="0" borderId="58" xfId="1" applyFont="1" applyFill="1" applyBorder="1" applyAlignment="1">
      <alignment horizontal="right"/>
    </xf>
    <xf numFmtId="0" fontId="1" fillId="0" borderId="11" xfId="1" applyFont="1" applyFill="1" applyBorder="1" applyAlignment="1">
      <alignment horizontal="right"/>
    </xf>
    <xf numFmtId="165" fontId="2" fillId="0" borderId="0" xfId="1" applyNumberFormat="1" applyFont="1" applyFill="1" applyBorder="1" applyAlignment="1">
      <alignment horizontal="center" vertical="center"/>
    </xf>
    <xf numFmtId="165" fontId="1" fillId="0" borderId="20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/>
    </xf>
    <xf numFmtId="0" fontId="3" fillId="0" borderId="0" xfId="1" applyFont="1" applyFill="1" applyBorder="1" applyAlignment="1"/>
    <xf numFmtId="0" fontId="3" fillId="0" borderId="12" xfId="1" applyFont="1" applyFill="1" applyBorder="1" applyAlignment="1">
      <alignment horizontal="center"/>
    </xf>
    <xf numFmtId="0" fontId="13" fillId="0" borderId="2" xfId="1" applyFont="1" applyFill="1" applyBorder="1" applyAlignment="1">
      <alignment horizontal="center" vertical="center"/>
    </xf>
    <xf numFmtId="0" fontId="13" fillId="0" borderId="6" xfId="1" applyFont="1" applyFill="1" applyBorder="1" applyAlignment="1">
      <alignment horizontal="center" vertical="center" textRotation="90"/>
    </xf>
    <xf numFmtId="0" fontId="13" fillId="0" borderId="14" xfId="1" applyFont="1" applyFill="1" applyBorder="1" applyAlignment="1">
      <alignment horizontal="center" vertical="center" textRotation="90"/>
    </xf>
    <xf numFmtId="0" fontId="21" fillId="0" borderId="14" xfId="1" applyFont="1" applyFill="1" applyBorder="1" applyAlignment="1">
      <alignment horizontal="center" vertical="center" textRotation="90" wrapText="1"/>
    </xf>
    <xf numFmtId="0" fontId="13" fillId="0" borderId="68" xfId="1" applyFont="1" applyFill="1" applyBorder="1" applyAlignment="1">
      <alignment horizontal="left"/>
    </xf>
    <xf numFmtId="0" fontId="13" fillId="0" borderId="58" xfId="1" applyFont="1" applyFill="1" applyBorder="1" applyAlignment="1">
      <alignment horizontal="left"/>
    </xf>
    <xf numFmtId="165" fontId="1" fillId="0" borderId="5" xfId="1" applyNumberFormat="1" applyFont="1" applyFill="1" applyBorder="1" applyAlignment="1">
      <alignment horizontal="center" vertical="center"/>
    </xf>
    <xf numFmtId="165" fontId="1" fillId="0" borderId="59" xfId="1" applyNumberFormat="1" applyFont="1" applyFill="1" applyBorder="1" applyAlignment="1">
      <alignment horizontal="center" vertical="center"/>
    </xf>
    <xf numFmtId="0" fontId="2" fillId="0" borderId="0" xfId="1" applyFont="1" applyBorder="1" applyAlignment="1">
      <alignment horizontal="left" vertical="top" wrapText="1"/>
    </xf>
    <xf numFmtId="0" fontId="1" fillId="0" borderId="0" xfId="1" applyFill="1" applyProtection="1">
      <protection locked="0"/>
    </xf>
    <xf numFmtId="0" fontId="2" fillId="0" borderId="34" xfId="1" applyFont="1" applyFill="1" applyBorder="1" applyAlignment="1">
      <alignment horizontal="left" vertical="center" wrapText="1"/>
    </xf>
    <xf numFmtId="2" fontId="2" fillId="0" borderId="68" xfId="1" applyNumberFormat="1" applyFont="1" applyFill="1" applyBorder="1"/>
    <xf numFmtId="2" fontId="2" fillId="0" borderId="34" xfId="1" applyNumberFormat="1" applyFont="1" applyFill="1" applyBorder="1"/>
    <xf numFmtId="2" fontId="2" fillId="0" borderId="51" xfId="1" applyNumberFormat="1" applyFont="1" applyFill="1" applyBorder="1"/>
    <xf numFmtId="0" fontId="2" fillId="0" borderId="28" xfId="1" applyFont="1" applyFill="1" applyBorder="1" applyAlignment="1">
      <alignment horizontal="left" vertical="center" wrapText="1"/>
    </xf>
    <xf numFmtId="2" fontId="2" fillId="0" borderId="58" xfId="1" applyNumberFormat="1" applyFont="1" applyFill="1" applyBorder="1" applyAlignment="1"/>
    <xf numFmtId="2" fontId="2" fillId="0" borderId="28" xfId="1" applyNumberFormat="1" applyFont="1" applyFill="1" applyBorder="1" applyAlignment="1"/>
    <xf numFmtId="2" fontId="2" fillId="0" borderId="52" xfId="1" applyNumberFormat="1" applyFont="1" applyFill="1" applyBorder="1" applyAlignment="1"/>
    <xf numFmtId="2" fontId="2" fillId="0" borderId="28" xfId="1" applyNumberFormat="1" applyFont="1" applyBorder="1" applyAlignment="1">
      <alignment horizontal="right" vertical="center" wrapText="1"/>
    </xf>
    <xf numFmtId="2" fontId="2" fillId="0" borderId="66" xfId="1" applyNumberFormat="1" applyFont="1" applyBorder="1" applyAlignment="1">
      <alignment horizontal="right" vertical="center" wrapText="1"/>
    </xf>
    <xf numFmtId="2" fontId="1" fillId="0" borderId="54" xfId="1" applyNumberFormat="1" applyFont="1" applyFill="1" applyBorder="1"/>
    <xf numFmtId="0" fontId="2" fillId="0" borderId="45" xfId="1" applyFont="1" applyFill="1" applyBorder="1" applyAlignment="1">
      <alignment horizontal="right" vertical="center"/>
    </xf>
    <xf numFmtId="2" fontId="3" fillId="0" borderId="45" xfId="1" applyNumberFormat="1" applyFont="1" applyBorder="1" applyAlignment="1">
      <alignment horizontal="right" vertical="center" wrapText="1"/>
    </xf>
    <xf numFmtId="2" fontId="3" fillId="0" borderId="76" xfId="1" applyNumberFormat="1" applyFont="1" applyBorder="1" applyAlignment="1">
      <alignment horizontal="right" vertical="center" wrapText="1"/>
    </xf>
    <xf numFmtId="0" fontId="2" fillId="0" borderId="68" xfId="1" applyFont="1" applyFill="1" applyBorder="1" applyAlignment="1">
      <alignment horizontal="left" vertical="center" wrapText="1"/>
    </xf>
    <xf numFmtId="2" fontId="2" fillId="0" borderId="2" xfId="1" applyNumberFormat="1" applyFont="1" applyBorder="1" applyAlignment="1">
      <alignment horizontal="right" vertical="center" wrapText="1"/>
    </xf>
    <xf numFmtId="2" fontId="2" fillId="0" borderId="3" xfId="1" applyNumberFormat="1" applyFont="1" applyBorder="1" applyAlignment="1">
      <alignment horizontal="right" vertical="center" wrapText="1"/>
    </xf>
    <xf numFmtId="0" fontId="2" fillId="0" borderId="58" xfId="1" applyFont="1" applyFill="1" applyBorder="1" applyAlignment="1">
      <alignment horizontal="left" vertical="center" wrapText="1"/>
    </xf>
    <xf numFmtId="2" fontId="2" fillId="0" borderId="58" xfId="1" applyNumberFormat="1" applyFont="1" applyFill="1" applyBorder="1"/>
    <xf numFmtId="2" fontId="2" fillId="0" borderId="28" xfId="1" applyNumberFormat="1" applyFont="1" applyFill="1" applyBorder="1"/>
    <xf numFmtId="2" fontId="2" fillId="0" borderId="52" xfId="1" applyNumberFormat="1" applyFont="1" applyFill="1" applyBorder="1"/>
    <xf numFmtId="2" fontId="2" fillId="0" borderId="59" xfId="1" applyNumberFormat="1" applyFont="1" applyFill="1" applyBorder="1"/>
    <xf numFmtId="2" fontId="2" fillId="0" borderId="21" xfId="1" applyNumberFormat="1" applyFont="1" applyFill="1" applyBorder="1"/>
    <xf numFmtId="2" fontId="2" fillId="0" borderId="53" xfId="1" applyNumberFormat="1" applyFont="1" applyFill="1" applyBorder="1"/>
    <xf numFmtId="0" fontId="2" fillId="0" borderId="69" xfId="1" applyFont="1" applyFill="1" applyBorder="1" applyAlignment="1">
      <alignment horizontal="right" vertical="center"/>
    </xf>
    <xf numFmtId="0" fontId="2" fillId="0" borderId="34" xfId="1" applyFont="1" applyFill="1" applyBorder="1" applyAlignment="1">
      <alignment horizontal="left" vertical="top" wrapText="1"/>
    </xf>
    <xf numFmtId="2" fontId="2" fillId="0" borderId="34" xfId="1" applyNumberFormat="1" applyFont="1" applyBorder="1" applyAlignment="1">
      <alignment horizontal="right" vertical="top" wrapText="1"/>
    </xf>
    <xf numFmtId="2" fontId="2" fillId="0" borderId="68" xfId="1" applyNumberFormat="1" applyFont="1" applyBorder="1" applyAlignment="1">
      <alignment horizontal="right" vertical="top" wrapText="1"/>
    </xf>
    <xf numFmtId="0" fontId="2" fillId="0" borderId="28" xfId="1" applyFont="1" applyFill="1" applyBorder="1" applyAlignment="1">
      <alignment horizontal="left" vertical="top" wrapText="1"/>
    </xf>
    <xf numFmtId="2" fontId="2" fillId="0" borderId="28" xfId="1" applyNumberFormat="1" applyFont="1" applyBorder="1" applyAlignment="1">
      <alignment horizontal="right" vertical="top" wrapText="1"/>
    </xf>
    <xf numFmtId="2" fontId="2" fillId="0" borderId="58" xfId="1" applyNumberFormat="1" applyFont="1" applyBorder="1" applyAlignment="1">
      <alignment horizontal="right" vertical="top" wrapText="1"/>
    </xf>
    <xf numFmtId="2" fontId="2" fillId="0" borderId="28" xfId="1" applyNumberFormat="1" applyFont="1" applyBorder="1" applyAlignment="1">
      <alignment horizontal="right" wrapText="1"/>
    </xf>
    <xf numFmtId="2" fontId="2" fillId="0" borderId="58" xfId="1" applyNumberFormat="1" applyFont="1" applyBorder="1" applyAlignment="1">
      <alignment horizontal="right" wrapText="1"/>
    </xf>
    <xf numFmtId="0" fontId="2" fillId="0" borderId="0" xfId="1" applyFont="1" applyFill="1"/>
    <xf numFmtId="0" fontId="2" fillId="0" borderId="0" xfId="1" applyFont="1" applyFill="1" applyAlignment="1">
      <alignment horizontal="left" vertical="center"/>
    </xf>
    <xf numFmtId="0" fontId="2" fillId="3" borderId="0" xfId="1" applyFont="1" applyFill="1" applyAlignment="1">
      <alignment horizontal="right"/>
    </xf>
    <xf numFmtId="0" fontId="2" fillId="3" borderId="0" xfId="1" applyFont="1" applyFill="1" applyAlignment="1">
      <alignment horizontal="left" vertical="center"/>
    </xf>
    <xf numFmtId="2" fontId="2" fillId="3" borderId="68" xfId="1" applyNumberFormat="1" applyFont="1" applyFill="1" applyBorder="1" applyAlignment="1">
      <alignment horizontal="right"/>
    </xf>
    <xf numFmtId="2" fontId="2" fillId="3" borderId="34" xfId="1" applyNumberFormat="1" applyFont="1" applyFill="1" applyBorder="1" applyAlignment="1">
      <alignment horizontal="right"/>
    </xf>
    <xf numFmtId="2" fontId="2" fillId="3" borderId="51" xfId="1" applyNumberFormat="1" applyFont="1" applyFill="1" applyBorder="1" applyAlignment="1">
      <alignment horizontal="right"/>
    </xf>
    <xf numFmtId="2" fontId="2" fillId="3" borderId="58" xfId="1" applyNumberFormat="1" applyFont="1" applyFill="1" applyBorder="1" applyAlignment="1">
      <alignment horizontal="right"/>
    </xf>
    <xf numFmtId="2" fontId="2" fillId="3" borderId="28" xfId="1" applyNumberFormat="1" applyFont="1" applyFill="1" applyBorder="1" applyAlignment="1">
      <alignment horizontal="right"/>
    </xf>
    <xf numFmtId="2" fontId="2" fillId="3" borderId="52" xfId="1" applyNumberFormat="1" applyFont="1" applyFill="1" applyBorder="1" applyAlignment="1">
      <alignment horizontal="right"/>
    </xf>
    <xf numFmtId="2" fontId="2" fillId="0" borderId="45" xfId="1" applyNumberFormat="1" applyFont="1" applyBorder="1" applyAlignment="1">
      <alignment horizontal="right" vertical="center" wrapText="1"/>
    </xf>
    <xf numFmtId="0" fontId="2" fillId="3" borderId="0" xfId="1" applyFont="1" applyFill="1"/>
    <xf numFmtId="2" fontId="2" fillId="3" borderId="23" xfId="1" applyNumberFormat="1" applyFont="1" applyFill="1" applyBorder="1" applyAlignment="1">
      <alignment horizontal="right"/>
    </xf>
    <xf numFmtId="0" fontId="2" fillId="3" borderId="26" xfId="1" applyFont="1" applyFill="1" applyBorder="1" applyAlignment="1">
      <alignment horizontal="left" vertical="center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horizontal="left"/>
    </xf>
    <xf numFmtId="0" fontId="2" fillId="0" borderId="0" xfId="1" applyFont="1" applyFill="1" applyBorder="1" applyAlignment="1">
      <alignment horizontal="left" vertical="center"/>
    </xf>
    <xf numFmtId="0" fontId="2" fillId="0" borderId="0" xfId="1" applyFont="1" applyFill="1" applyBorder="1" applyAlignment="1">
      <alignment vertical="center"/>
    </xf>
    <xf numFmtId="0" fontId="10" fillId="0" borderId="0" xfId="1" applyFont="1" applyFill="1"/>
    <xf numFmtId="0" fontId="32" fillId="0" borderId="0" xfId="1" applyFont="1" applyFill="1" applyBorder="1" applyAlignment="1">
      <alignment horizontal="center" vertical="center"/>
    </xf>
    <xf numFmtId="0" fontId="32" fillId="0" borderId="65" xfId="1" applyFont="1" applyFill="1" applyBorder="1" applyAlignment="1">
      <alignment vertical="center"/>
    </xf>
    <xf numFmtId="0" fontId="1" fillId="0" borderId="0" xfId="1" applyFill="1" applyAlignment="1">
      <alignment vertical="center"/>
    </xf>
    <xf numFmtId="0" fontId="1" fillId="0" borderId="0" xfId="1" applyFill="1" applyAlignment="1">
      <alignment horizontal="center" vertical="center"/>
    </xf>
    <xf numFmtId="0" fontId="2" fillId="0" borderId="67" xfId="1" applyFont="1" applyFill="1" applyBorder="1" applyAlignment="1">
      <alignment vertical="center"/>
    </xf>
    <xf numFmtId="0" fontId="32" fillId="0" borderId="0" xfId="1" applyFont="1" applyFill="1" applyBorder="1" applyAlignment="1"/>
    <xf numFmtId="0" fontId="3" fillId="0" borderId="12" xfId="1" applyFont="1" applyFill="1" applyBorder="1" applyAlignment="1">
      <alignment vertical="center"/>
    </xf>
    <xf numFmtId="0" fontId="4" fillId="0" borderId="0" xfId="1" applyFont="1" applyFill="1" applyAlignment="1">
      <alignment vertical="center"/>
    </xf>
    <xf numFmtId="0" fontId="2" fillId="0" borderId="34" xfId="1" applyFont="1" applyFill="1" applyBorder="1" applyAlignment="1">
      <alignment horizontal="left" vertical="center"/>
    </xf>
    <xf numFmtId="0" fontId="2" fillId="0" borderId="28" xfId="1" applyFont="1" applyFill="1" applyBorder="1" applyAlignment="1">
      <alignment horizontal="left" vertical="center"/>
    </xf>
    <xf numFmtId="0" fontId="2" fillId="0" borderId="27" xfId="1" applyFont="1" applyFill="1" applyBorder="1" applyAlignment="1">
      <alignment horizontal="left" vertical="center"/>
    </xf>
    <xf numFmtId="0" fontId="2" fillId="0" borderId="45" xfId="1" applyFont="1" applyFill="1" applyBorder="1" applyAlignment="1">
      <alignment horizontal="left" vertical="center"/>
    </xf>
    <xf numFmtId="0" fontId="2" fillId="0" borderId="0" xfId="1" applyFont="1" applyFill="1" applyAlignment="1">
      <alignment horizontal="center" wrapText="1"/>
    </xf>
    <xf numFmtId="0" fontId="1" fillId="0" borderId="62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3" fillId="0" borderId="15" xfId="1" applyFont="1" applyFill="1" applyBorder="1" applyAlignment="1">
      <alignment horizontal="center" vertical="center" textRotation="90" wrapText="1"/>
    </xf>
    <xf numFmtId="0" fontId="1" fillId="0" borderId="74" xfId="1" applyFont="1" applyFill="1" applyBorder="1" applyAlignment="1">
      <alignment horizontal="center" vertical="center"/>
    </xf>
    <xf numFmtId="0" fontId="1" fillId="0" borderId="9" xfId="1" applyFont="1" applyFill="1" applyBorder="1" applyAlignment="1">
      <alignment horizontal="center" vertical="center"/>
    </xf>
    <xf numFmtId="0" fontId="13" fillId="0" borderId="14" xfId="1" applyFont="1" applyFill="1" applyBorder="1" applyAlignment="1">
      <alignment horizontal="center" vertical="center" wrapText="1"/>
    </xf>
    <xf numFmtId="0" fontId="1" fillId="0" borderId="46" xfId="1" applyFont="1" applyFill="1" applyBorder="1" applyAlignment="1">
      <alignment horizontal="center" vertical="center"/>
    </xf>
    <xf numFmtId="0" fontId="1" fillId="0" borderId="13" xfId="1" applyFont="1" applyFill="1" applyBorder="1" applyAlignment="1">
      <alignment horizontal="center" vertical="center"/>
    </xf>
    <xf numFmtId="2" fontId="1" fillId="0" borderId="16" xfId="1" applyNumberFormat="1" applyFont="1" applyFill="1" applyBorder="1" applyAlignment="1">
      <alignment horizontal="right"/>
    </xf>
    <xf numFmtId="2" fontId="1" fillId="0" borderId="17" xfId="1" applyNumberFormat="1" applyFont="1" applyFill="1" applyBorder="1" applyAlignment="1">
      <alignment horizontal="right"/>
    </xf>
    <xf numFmtId="2" fontId="1" fillId="0" borderId="18" xfId="1" applyNumberFormat="1" applyFont="1" applyFill="1" applyBorder="1" applyAlignment="1">
      <alignment horizontal="right"/>
    </xf>
    <xf numFmtId="2" fontId="1" fillId="0" borderId="22" xfId="1" applyNumberFormat="1" applyFont="1" applyFill="1" applyBorder="1" applyAlignment="1">
      <alignment horizontal="right"/>
    </xf>
    <xf numFmtId="2" fontId="1" fillId="0" borderId="23" xfId="1" applyNumberFormat="1" applyFont="1" applyFill="1" applyBorder="1" applyAlignment="1">
      <alignment horizontal="right"/>
    </xf>
    <xf numFmtId="2" fontId="1" fillId="0" borderId="24" xfId="1" applyNumberFormat="1" applyFont="1" applyFill="1" applyBorder="1" applyAlignment="1">
      <alignment horizontal="right"/>
    </xf>
    <xf numFmtId="2" fontId="1" fillId="0" borderId="35" xfId="1" applyNumberFormat="1" applyFont="1" applyFill="1" applyBorder="1" applyAlignment="1">
      <alignment horizontal="right"/>
    </xf>
    <xf numFmtId="2" fontId="1" fillId="0" borderId="36" xfId="1" applyNumberFormat="1" applyFont="1" applyFill="1" applyBorder="1" applyAlignment="1">
      <alignment horizontal="right"/>
    </xf>
    <xf numFmtId="2" fontId="1" fillId="0" borderId="37" xfId="1" applyNumberFormat="1" applyFont="1" applyFill="1" applyBorder="1" applyAlignment="1">
      <alignment horizontal="right"/>
    </xf>
    <xf numFmtId="2" fontId="1" fillId="0" borderId="29" xfId="1" applyNumberFormat="1" applyFont="1" applyFill="1" applyBorder="1" applyAlignment="1">
      <alignment horizontal="right"/>
    </xf>
    <xf numFmtId="2" fontId="1" fillId="0" borderId="30" xfId="1" applyNumberFormat="1" applyFont="1" applyFill="1" applyBorder="1" applyAlignment="1">
      <alignment horizontal="right"/>
    </xf>
    <xf numFmtId="2" fontId="1" fillId="0" borderId="31" xfId="1" applyNumberFormat="1" applyFont="1" applyFill="1" applyBorder="1" applyAlignment="1">
      <alignment horizontal="right"/>
    </xf>
    <xf numFmtId="2" fontId="13" fillId="0" borderId="35" xfId="1" applyNumberFormat="1" applyFont="1" applyFill="1" applyBorder="1" applyAlignment="1">
      <alignment horizontal="right"/>
    </xf>
    <xf numFmtId="2" fontId="13" fillId="0" borderId="49" xfId="1" applyNumberFormat="1" applyFont="1" applyFill="1" applyBorder="1" applyAlignment="1">
      <alignment horizontal="right"/>
    </xf>
    <xf numFmtId="2" fontId="13" fillId="0" borderId="36" xfId="1" applyNumberFormat="1" applyFont="1" applyFill="1" applyBorder="1" applyAlignment="1">
      <alignment horizontal="right"/>
    </xf>
    <xf numFmtId="0" fontId="1" fillId="0" borderId="61" xfId="1" applyFont="1" applyFill="1" applyBorder="1" applyAlignment="1">
      <alignment horizontal="center" vertical="center"/>
    </xf>
    <xf numFmtId="0" fontId="1" fillId="0" borderId="0" xfId="1" applyFont="1" applyFill="1" applyAlignment="1">
      <alignment horizontal="center"/>
    </xf>
    <xf numFmtId="0" fontId="2" fillId="0" borderId="0" xfId="0" applyFont="1" applyFill="1" applyAlignment="1" applyProtection="1">
      <alignment vertical="top" wrapText="1"/>
      <protection locked="0"/>
    </xf>
    <xf numFmtId="0" fontId="1" fillId="0" borderId="53" xfId="1" applyFont="1" applyFill="1" applyBorder="1" applyAlignment="1">
      <alignment horizontal="center" vertical="center"/>
    </xf>
    <xf numFmtId="0" fontId="1" fillId="0" borderId="45" xfId="1" applyFont="1" applyFill="1" applyBorder="1" applyAlignment="1">
      <alignment horizontal="center" vertical="center" wrapText="1"/>
    </xf>
    <xf numFmtId="165" fontId="1" fillId="0" borderId="46" xfId="1" applyNumberFormat="1" applyFont="1" applyFill="1" applyBorder="1" applyAlignment="1">
      <alignment horizontal="center" vertical="center"/>
    </xf>
    <xf numFmtId="0" fontId="1" fillId="0" borderId="14" xfId="1" applyFont="1" applyFill="1" applyBorder="1" applyAlignment="1">
      <alignment horizontal="center" vertical="center" wrapText="1"/>
    </xf>
    <xf numFmtId="0" fontId="1" fillId="0" borderId="21" xfId="1" applyFont="1" applyFill="1" applyBorder="1" applyAlignment="1">
      <alignment horizontal="center" vertical="center"/>
    </xf>
    <xf numFmtId="2" fontId="1" fillId="0" borderId="20" xfId="1" applyNumberFormat="1" applyFont="1" applyFill="1" applyBorder="1"/>
    <xf numFmtId="2" fontId="1" fillId="0" borderId="66" xfId="1" applyNumberFormat="1" applyFont="1" applyFill="1" applyBorder="1"/>
    <xf numFmtId="2" fontId="31" fillId="0" borderId="16" xfId="0" applyNumberFormat="1" applyFont="1" applyFill="1" applyBorder="1" applyAlignment="1">
      <alignment horizontal="right" vertical="center"/>
    </xf>
    <xf numFmtId="2" fontId="31" fillId="0" borderId="17" xfId="0" applyNumberFormat="1" applyFont="1" applyFill="1" applyBorder="1" applyAlignment="1">
      <alignment horizontal="right" vertical="center"/>
    </xf>
    <xf numFmtId="2" fontId="31" fillId="0" borderId="18" xfId="0" applyNumberFormat="1" applyFont="1" applyFill="1" applyBorder="1" applyAlignment="1">
      <alignment horizontal="right" vertical="center"/>
    </xf>
    <xf numFmtId="2" fontId="31" fillId="0" borderId="22" xfId="0" applyNumberFormat="1" applyFont="1" applyFill="1" applyBorder="1" applyAlignment="1">
      <alignment horizontal="right" vertical="center"/>
    </xf>
    <xf numFmtId="2" fontId="31" fillId="0" borderId="23" xfId="0" applyNumberFormat="1" applyFont="1" applyFill="1" applyBorder="1" applyAlignment="1">
      <alignment horizontal="right" vertical="center"/>
    </xf>
    <xf numFmtId="2" fontId="31" fillId="0" borderId="24" xfId="0" applyNumberFormat="1" applyFont="1" applyFill="1" applyBorder="1" applyAlignment="1">
      <alignment horizontal="right" vertical="center"/>
    </xf>
    <xf numFmtId="0" fontId="1" fillId="0" borderId="26" xfId="1" applyFont="1" applyFill="1" applyBorder="1" applyAlignment="1">
      <alignment horizontal="center" vertical="center"/>
    </xf>
    <xf numFmtId="2" fontId="31" fillId="0" borderId="24" xfId="4" applyNumberFormat="1" applyFont="1" applyFill="1" applyBorder="1" applyAlignment="1">
      <alignment horizontal="right" vertical="center"/>
    </xf>
    <xf numFmtId="0" fontId="1" fillId="0" borderId="43" xfId="1" applyFont="1" applyFill="1" applyBorder="1" applyAlignment="1">
      <alignment horizontal="center" vertical="center"/>
    </xf>
    <xf numFmtId="0" fontId="1" fillId="0" borderId="44" xfId="1" applyFont="1" applyFill="1" applyBorder="1" applyAlignment="1">
      <alignment horizontal="center" vertical="center"/>
    </xf>
    <xf numFmtId="165" fontId="1" fillId="0" borderId="49" xfId="1" applyNumberFormat="1" applyFont="1" applyFill="1" applyBorder="1" applyAlignment="1">
      <alignment horizontal="center" vertical="center"/>
    </xf>
    <xf numFmtId="0" fontId="1" fillId="0" borderId="50" xfId="1" applyFont="1" applyFill="1" applyBorder="1" applyAlignment="1">
      <alignment horizontal="center" vertical="center"/>
    </xf>
    <xf numFmtId="0" fontId="1" fillId="0" borderId="48" xfId="1" applyFont="1" applyFill="1" applyBorder="1" applyAlignment="1">
      <alignment horizontal="center" vertical="center"/>
    </xf>
    <xf numFmtId="0" fontId="1" fillId="0" borderId="49" xfId="1" applyFont="1" applyFill="1" applyBorder="1" applyAlignment="1">
      <alignment horizontal="center" vertical="center"/>
    </xf>
    <xf numFmtId="2" fontId="1" fillId="0" borderId="24" xfId="1" applyNumberFormat="1" applyFont="1" applyFill="1" applyBorder="1" applyAlignment="1">
      <alignment horizontal="center" vertical="center"/>
    </xf>
    <xf numFmtId="2" fontId="1" fillId="0" borderId="35" xfId="1" applyNumberFormat="1" applyFont="1" applyFill="1" applyBorder="1"/>
    <xf numFmtId="2" fontId="1" fillId="0" borderId="36" xfId="1" applyNumberFormat="1" applyFont="1" applyFill="1" applyBorder="1"/>
    <xf numFmtId="2" fontId="1" fillId="0" borderId="38" xfId="1" applyNumberFormat="1" applyFont="1" applyFill="1" applyBorder="1"/>
    <xf numFmtId="165" fontId="1" fillId="0" borderId="33" xfId="1" applyNumberFormat="1" applyFont="1" applyFill="1" applyBorder="1" applyAlignment="1">
      <alignment horizontal="center" vertical="center"/>
    </xf>
    <xf numFmtId="0" fontId="1" fillId="0" borderId="32" xfId="1" applyFont="1" applyFill="1" applyBorder="1" applyAlignment="1">
      <alignment horizontal="center" vertical="center"/>
    </xf>
    <xf numFmtId="2" fontId="1" fillId="0" borderId="33" xfId="1" applyNumberFormat="1" applyFont="1" applyFill="1" applyBorder="1"/>
    <xf numFmtId="2" fontId="1" fillId="0" borderId="26" xfId="1" applyNumberFormat="1" applyFont="1" applyFill="1" applyBorder="1" applyAlignment="1"/>
    <xf numFmtId="2" fontId="1" fillId="0" borderId="25" xfId="1" applyNumberFormat="1" applyFont="1" applyFill="1" applyBorder="1" applyAlignment="1">
      <alignment horizontal="right"/>
    </xf>
    <xf numFmtId="165" fontId="1" fillId="0" borderId="68" xfId="1" applyNumberFormat="1" applyFont="1" applyFill="1" applyBorder="1" applyAlignment="1">
      <alignment horizontal="center" vertical="center"/>
    </xf>
    <xf numFmtId="0" fontId="1" fillId="0" borderId="56" xfId="1" applyFont="1" applyFill="1" applyBorder="1" applyAlignment="1">
      <alignment horizontal="center" vertical="center"/>
    </xf>
    <xf numFmtId="0" fontId="1" fillId="0" borderId="67" xfId="1" applyFont="1" applyFill="1" applyBorder="1" applyAlignment="1">
      <alignment horizontal="center" vertical="center"/>
    </xf>
    <xf numFmtId="165" fontId="1" fillId="0" borderId="69" xfId="1" applyNumberFormat="1" applyFont="1" applyFill="1" applyBorder="1" applyAlignment="1">
      <alignment horizontal="center" vertical="center"/>
    </xf>
    <xf numFmtId="0" fontId="1" fillId="0" borderId="12" xfId="1" applyFont="1" applyFill="1" applyBorder="1" applyAlignment="1">
      <alignment horizontal="center" vertical="center"/>
    </xf>
    <xf numFmtId="0" fontId="1" fillId="0" borderId="51" xfId="1" applyFont="1" applyFill="1" applyBorder="1" applyAlignment="1">
      <alignment horizontal="center" vertical="center"/>
    </xf>
    <xf numFmtId="2" fontId="1" fillId="0" borderId="19" xfId="1" applyNumberFormat="1" applyFont="1" applyFill="1" applyBorder="1" applyAlignment="1"/>
    <xf numFmtId="2" fontId="1" fillId="0" borderId="40" xfId="1" applyNumberFormat="1" applyFont="1" applyFill="1" applyBorder="1" applyAlignment="1">
      <alignment horizontal="center" vertical="center"/>
    </xf>
    <xf numFmtId="2" fontId="1" fillId="0" borderId="41" xfId="1" applyNumberFormat="1" applyFont="1" applyFill="1" applyBorder="1" applyAlignment="1">
      <alignment horizontal="center" vertical="center"/>
    </xf>
    <xf numFmtId="2" fontId="1" fillId="0" borderId="43" xfId="1" applyNumberFormat="1" applyFont="1" applyFill="1" applyBorder="1" applyAlignment="1">
      <alignment horizontal="center" vertical="center"/>
    </xf>
    <xf numFmtId="165" fontId="1" fillId="0" borderId="62" xfId="1" applyNumberFormat="1" applyFont="1" applyFill="1" applyBorder="1" applyAlignment="1">
      <alignment horizontal="center" vertical="center"/>
    </xf>
    <xf numFmtId="2" fontId="1" fillId="0" borderId="58" xfId="1" applyNumberFormat="1" applyFont="1" applyFill="1" applyBorder="1" applyAlignment="1"/>
    <xf numFmtId="2" fontId="1" fillId="0" borderId="52" xfId="1" applyNumberFormat="1" applyFont="1" applyFill="1" applyBorder="1" applyAlignment="1"/>
    <xf numFmtId="2" fontId="1" fillId="0" borderId="56" xfId="1" applyNumberFormat="1" applyFont="1" applyFill="1" applyBorder="1"/>
    <xf numFmtId="0" fontId="1" fillId="0" borderId="28" xfId="1" applyFont="1" applyFill="1" applyBorder="1" applyAlignment="1">
      <alignment horizontal="center"/>
    </xf>
    <xf numFmtId="0" fontId="1" fillId="0" borderId="80" xfId="1" applyFont="1" applyFill="1" applyBorder="1" applyAlignment="1">
      <alignment horizontal="center" vertical="center"/>
    </xf>
    <xf numFmtId="0" fontId="1" fillId="0" borderId="81" xfId="1" applyFont="1" applyFill="1" applyBorder="1" applyAlignment="1">
      <alignment horizontal="center" vertical="center"/>
    </xf>
    <xf numFmtId="0" fontId="1" fillId="0" borderId="39" xfId="1" applyFont="1" applyFill="1" applyBorder="1" applyAlignment="1">
      <alignment horizontal="center" vertical="center"/>
    </xf>
    <xf numFmtId="165" fontId="1" fillId="0" borderId="22" xfId="1" applyNumberFormat="1" applyFont="1" applyFill="1" applyBorder="1" applyAlignment="1">
      <alignment vertical="center"/>
    </xf>
    <xf numFmtId="0" fontId="1" fillId="0" borderId="24" xfId="1" applyFont="1" applyFill="1" applyBorder="1" applyAlignment="1">
      <alignment vertical="center"/>
    </xf>
    <xf numFmtId="165" fontId="1" fillId="0" borderId="40" xfId="1" applyNumberFormat="1" applyFont="1" applyFill="1" applyBorder="1" applyAlignment="1">
      <alignment vertical="center"/>
    </xf>
    <xf numFmtId="0" fontId="1" fillId="0" borderId="42" xfId="1" applyFont="1" applyFill="1" applyBorder="1" applyAlignment="1">
      <alignment vertical="center"/>
    </xf>
    <xf numFmtId="165" fontId="1" fillId="0" borderId="74" xfId="1" applyNumberFormat="1" applyFont="1" applyFill="1" applyBorder="1" applyAlignment="1">
      <alignment horizontal="center" vertical="center"/>
    </xf>
    <xf numFmtId="165" fontId="1" fillId="0" borderId="46" xfId="1" applyNumberFormat="1" applyFont="1" applyFill="1" applyBorder="1" applyAlignment="1">
      <alignment vertical="center"/>
    </xf>
    <xf numFmtId="0" fontId="1" fillId="0" borderId="48" xfId="1" applyFont="1" applyFill="1" applyBorder="1" applyAlignment="1">
      <alignment vertical="center"/>
    </xf>
    <xf numFmtId="165" fontId="1" fillId="0" borderId="29" xfId="1" applyNumberFormat="1" applyFont="1" applyFill="1" applyBorder="1" applyAlignment="1">
      <alignment vertical="center"/>
    </xf>
    <xf numFmtId="165" fontId="1" fillId="0" borderId="16" xfId="1" applyNumberFormat="1" applyFont="1" applyFill="1" applyBorder="1" applyAlignment="1">
      <alignment vertical="center"/>
    </xf>
    <xf numFmtId="2" fontId="1" fillId="0" borderId="29" xfId="1" applyNumberFormat="1" applyFont="1" applyFill="1" applyBorder="1" applyAlignment="1"/>
    <xf numFmtId="2" fontId="1" fillId="0" borderId="30" xfId="1" applyNumberFormat="1" applyFont="1" applyFill="1" applyBorder="1" applyAlignment="1"/>
    <xf numFmtId="2" fontId="1" fillId="0" borderId="31" xfId="1" applyNumberFormat="1" applyFont="1" applyFill="1" applyBorder="1" applyAlignment="1"/>
    <xf numFmtId="2" fontId="1" fillId="0" borderId="44" xfId="1" applyNumberFormat="1" applyFont="1" applyFill="1" applyBorder="1"/>
    <xf numFmtId="0" fontId="1" fillId="0" borderId="76" xfId="1" applyFont="1" applyFill="1" applyBorder="1" applyAlignment="1">
      <alignment horizontal="center" vertical="center"/>
    </xf>
    <xf numFmtId="0" fontId="1" fillId="0" borderId="53" xfId="1" applyFont="1" applyFill="1" applyBorder="1" applyAlignment="1">
      <alignment horizontal="center" vertical="center" wrapText="1"/>
    </xf>
    <xf numFmtId="0" fontId="1" fillId="0" borderId="52" xfId="1" applyFont="1" applyFill="1" applyBorder="1" applyAlignment="1">
      <alignment horizontal="center" vertical="center" wrapText="1"/>
    </xf>
    <xf numFmtId="0" fontId="1" fillId="0" borderId="54" xfId="1" applyFont="1" applyFill="1" applyBorder="1" applyAlignment="1">
      <alignment horizontal="center" vertical="center" wrapText="1"/>
    </xf>
    <xf numFmtId="0" fontId="1" fillId="0" borderId="69" xfId="1" applyFont="1" applyFill="1" applyBorder="1" applyAlignment="1">
      <alignment horizontal="center" vertical="center"/>
    </xf>
    <xf numFmtId="2" fontId="1" fillId="0" borderId="35" xfId="1" applyNumberFormat="1" applyFont="1" applyFill="1" applyBorder="1" applyAlignment="1"/>
    <xf numFmtId="2" fontId="1" fillId="0" borderId="36" xfId="1" applyNumberFormat="1" applyFont="1" applyFill="1" applyBorder="1" applyAlignment="1"/>
    <xf numFmtId="2" fontId="1" fillId="0" borderId="37" xfId="1" applyNumberFormat="1" applyFont="1" applyFill="1" applyBorder="1" applyAlignment="1"/>
    <xf numFmtId="165" fontId="1" fillId="0" borderId="16" xfId="1" applyNumberFormat="1" applyFont="1" applyFill="1" applyBorder="1" applyAlignment="1">
      <alignment horizontal="right" vertical="center"/>
    </xf>
    <xf numFmtId="165" fontId="1" fillId="0" borderId="16" xfId="1" applyNumberFormat="1" applyFont="1" applyFill="1" applyBorder="1" applyAlignment="1">
      <alignment horizontal="left" vertical="center"/>
    </xf>
    <xf numFmtId="165" fontId="1" fillId="0" borderId="49" xfId="1" applyNumberFormat="1" applyFont="1" applyFill="1" applyBorder="1" applyAlignment="1">
      <alignment vertical="center"/>
    </xf>
    <xf numFmtId="0" fontId="1" fillId="0" borderId="50" xfId="1" applyFont="1" applyFill="1" applyBorder="1" applyAlignment="1">
      <alignment vertical="center"/>
    </xf>
    <xf numFmtId="0" fontId="1" fillId="0" borderId="2" xfId="1" applyFont="1" applyFill="1" applyBorder="1" applyAlignment="1">
      <alignment horizontal="center" vertical="center"/>
    </xf>
    <xf numFmtId="2" fontId="1" fillId="0" borderId="35" xfId="1" applyNumberFormat="1" applyFont="1" applyFill="1" applyBorder="1" applyAlignment="1">
      <alignment horizontal="center" vertical="center"/>
    </xf>
    <xf numFmtId="2" fontId="1" fillId="0" borderId="36" xfId="1" applyNumberFormat="1" applyFont="1" applyFill="1" applyBorder="1" applyAlignment="1">
      <alignment horizontal="center" vertical="center"/>
    </xf>
    <xf numFmtId="2" fontId="1" fillId="0" borderId="37" xfId="1" applyNumberFormat="1" applyFont="1" applyFill="1" applyBorder="1" applyAlignment="1">
      <alignment horizontal="center" vertical="center"/>
    </xf>
    <xf numFmtId="2" fontId="1" fillId="0" borderId="62" xfId="1" applyNumberFormat="1" applyFont="1" applyFill="1" applyBorder="1"/>
    <xf numFmtId="2" fontId="1" fillId="0" borderId="60" xfId="1" applyNumberFormat="1" applyFont="1" applyFill="1" applyBorder="1"/>
    <xf numFmtId="2" fontId="1" fillId="0" borderId="61" xfId="1" applyNumberFormat="1" applyFont="1" applyFill="1" applyBorder="1"/>
    <xf numFmtId="165" fontId="1" fillId="0" borderId="24" xfId="1" applyNumberFormat="1" applyFont="1" applyFill="1" applyBorder="1" applyAlignment="1">
      <alignment vertical="center"/>
    </xf>
    <xf numFmtId="0" fontId="1" fillId="0" borderId="8" xfId="1" applyFont="1" applyFill="1" applyBorder="1"/>
    <xf numFmtId="0" fontId="1" fillId="0" borderId="15" xfId="1" applyFont="1" applyFill="1" applyBorder="1"/>
    <xf numFmtId="0" fontId="1" fillId="0" borderId="15" xfId="1" applyFont="1" applyFill="1" applyBorder="1" applyAlignment="1">
      <alignment horizontal="center"/>
    </xf>
    <xf numFmtId="0" fontId="1" fillId="0" borderId="72" xfId="1" applyFont="1" applyFill="1" applyBorder="1" applyAlignment="1">
      <alignment horizontal="center" vertical="center"/>
    </xf>
    <xf numFmtId="2" fontId="1" fillId="0" borderId="72" xfId="1" applyNumberFormat="1" applyFont="1" applyFill="1" applyBorder="1"/>
    <xf numFmtId="0" fontId="1" fillId="0" borderId="75" xfId="1" applyFont="1" applyFill="1" applyBorder="1"/>
    <xf numFmtId="0" fontId="1" fillId="0" borderId="0" xfId="1" applyFont="1" applyFill="1"/>
    <xf numFmtId="0" fontId="10" fillId="0" borderId="34" xfId="1" applyFont="1" applyFill="1" applyBorder="1" applyAlignment="1">
      <alignment horizontal="left"/>
    </xf>
    <xf numFmtId="0" fontId="10" fillId="0" borderId="28" xfId="1" applyFont="1" applyFill="1" applyBorder="1" applyAlignment="1">
      <alignment horizontal="left"/>
    </xf>
    <xf numFmtId="0" fontId="2" fillId="0" borderId="0" xfId="1" applyFont="1" applyFill="1" applyAlignment="1">
      <alignment wrapText="1"/>
    </xf>
    <xf numFmtId="0" fontId="31" fillId="0" borderId="52" xfId="1" applyFont="1" applyBorder="1"/>
    <xf numFmtId="0" fontId="31" fillId="0" borderId="6" xfId="1" applyFont="1" applyBorder="1"/>
    <xf numFmtId="0" fontId="31" fillId="0" borderId="28" xfId="1" applyFont="1" applyBorder="1"/>
    <xf numFmtId="0" fontId="31" fillId="0" borderId="45" xfId="1" applyFont="1" applyBorder="1"/>
    <xf numFmtId="0" fontId="31" fillId="0" borderId="34" xfId="1" applyFont="1" applyBorder="1"/>
    <xf numFmtId="0" fontId="31" fillId="0" borderId="28" xfId="1" applyFont="1" applyBorder="1" applyAlignment="1">
      <alignment horizontal="center"/>
    </xf>
    <xf numFmtId="0" fontId="31" fillId="0" borderId="51" xfId="1" applyFont="1" applyBorder="1"/>
    <xf numFmtId="0" fontId="31" fillId="0" borderId="53" xfId="1" applyFont="1" applyBorder="1"/>
    <xf numFmtId="0" fontId="31" fillId="0" borderId="54" xfId="1" applyFont="1" applyBorder="1"/>
    <xf numFmtId="0" fontId="31" fillId="0" borderId="51" xfId="1" applyFont="1" applyFill="1" applyBorder="1"/>
    <xf numFmtId="0" fontId="31" fillId="0" borderId="21" xfId="1" applyFont="1" applyBorder="1"/>
    <xf numFmtId="0" fontId="31" fillId="0" borderId="52" xfId="1" applyFont="1" applyFill="1" applyBorder="1"/>
    <xf numFmtId="0" fontId="31" fillId="0" borderId="54" xfId="1" applyFont="1" applyFill="1" applyBorder="1"/>
    <xf numFmtId="0" fontId="31" fillId="0" borderId="55" xfId="1" applyFont="1" applyBorder="1"/>
    <xf numFmtId="0" fontId="31" fillId="0" borderId="51" xfId="1" applyFont="1" applyBorder="1" applyAlignment="1">
      <alignment horizontal="left" vertical="top" wrapText="1"/>
    </xf>
    <xf numFmtId="0" fontId="31" fillId="0" borderId="52" xfId="1" applyFont="1" applyBorder="1" applyAlignment="1">
      <alignment horizontal="left" vertical="top" wrapText="1"/>
    </xf>
    <xf numFmtId="0" fontId="24" fillId="0" borderId="55" xfId="1" applyFont="1" applyBorder="1" applyAlignment="1">
      <alignment horizontal="left" vertical="top" wrapText="1"/>
    </xf>
    <xf numFmtId="0" fontId="31" fillId="0" borderId="28" xfId="1" applyFont="1" applyBorder="1" applyAlignment="1">
      <alignment horizontal="left" vertical="top" wrapText="1"/>
    </xf>
    <xf numFmtId="0" fontId="24" fillId="0" borderId="45" xfId="1" applyFont="1" applyBorder="1" applyAlignment="1">
      <alignment horizontal="left" vertical="top" wrapText="1"/>
    </xf>
    <xf numFmtId="0" fontId="31" fillId="0" borderId="21" xfId="1" applyFont="1" applyBorder="1" applyAlignment="1">
      <alignment horizontal="left" vertical="top" wrapText="1"/>
    </xf>
    <xf numFmtId="0" fontId="31" fillId="0" borderId="28" xfId="1" applyFont="1" applyBorder="1" applyAlignment="1">
      <alignment horizontal="left" wrapText="1"/>
    </xf>
    <xf numFmtId="0" fontId="31" fillId="3" borderId="0" xfId="1" applyFont="1" applyFill="1" applyAlignment="1">
      <alignment horizontal="left" vertical="center"/>
    </xf>
    <xf numFmtId="49" fontId="31" fillId="0" borderId="34" xfId="1" applyNumberFormat="1" applyFont="1" applyBorder="1" applyAlignment="1">
      <alignment horizontal="left" vertical="center" wrapText="1"/>
    </xf>
    <xf numFmtId="49" fontId="31" fillId="0" borderId="28" xfId="1" applyNumberFormat="1" applyFont="1" applyBorder="1" applyAlignment="1">
      <alignment horizontal="left" vertical="center" wrapText="1"/>
    </xf>
    <xf numFmtId="49" fontId="31" fillId="3" borderId="45" xfId="1" applyNumberFormat="1" applyFont="1" applyFill="1" applyBorder="1" applyAlignment="1">
      <alignment horizontal="left" vertical="center" wrapText="1"/>
    </xf>
    <xf numFmtId="2" fontId="1" fillId="0" borderId="21" xfId="1" applyNumberFormat="1" applyFont="1" applyBorder="1"/>
    <xf numFmtId="2" fontId="2" fillId="3" borderId="23" xfId="1" applyNumberFormat="1" applyFont="1" applyFill="1" applyBorder="1" applyAlignment="1">
      <alignment vertical="center"/>
    </xf>
    <xf numFmtId="0" fontId="37" fillId="0" borderId="0" xfId="0" applyFont="1"/>
    <xf numFmtId="0" fontId="37" fillId="0" borderId="0" xfId="0" applyFont="1" applyAlignment="1">
      <alignment horizontal="left" vertical="center"/>
    </xf>
    <xf numFmtId="0" fontId="38" fillId="2" borderId="7" xfId="1" applyFont="1" applyFill="1" applyBorder="1" applyAlignment="1">
      <alignment horizontal="center" vertical="center" wrapText="1"/>
    </xf>
    <xf numFmtId="0" fontId="38" fillId="2" borderId="7" xfId="1" applyFont="1" applyFill="1" applyBorder="1" applyAlignment="1">
      <alignment horizontal="left" vertical="center" wrapText="1"/>
    </xf>
    <xf numFmtId="0" fontId="16" fillId="2" borderId="7" xfId="1" applyFont="1" applyFill="1" applyBorder="1" applyAlignment="1">
      <alignment horizontal="left" vertical="center"/>
    </xf>
    <xf numFmtId="0" fontId="16" fillId="2" borderId="7" xfId="1" applyFont="1" applyFill="1" applyBorder="1" applyAlignment="1">
      <alignment horizontal="left" vertical="center" wrapText="1"/>
    </xf>
    <xf numFmtId="2" fontId="16" fillId="2" borderId="7" xfId="1" applyNumberFormat="1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left" vertical="center" wrapText="1"/>
    </xf>
    <xf numFmtId="2" fontId="16" fillId="2" borderId="7" xfId="1" applyNumberFormat="1" applyFont="1" applyFill="1" applyBorder="1" applyAlignment="1">
      <alignment horizontal="center" vertical="center" wrapText="1"/>
    </xf>
    <xf numFmtId="2" fontId="16" fillId="2" borderId="7" xfId="0" applyNumberFormat="1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left" vertical="center"/>
    </xf>
    <xf numFmtId="2" fontId="16" fillId="2" borderId="7" xfId="0" applyNumberFormat="1" applyFont="1" applyFill="1" applyBorder="1" applyAlignment="1">
      <alignment horizontal="center" vertical="center" wrapText="1"/>
    </xf>
    <xf numFmtId="2" fontId="16" fillId="2" borderId="14" xfId="0" applyNumberFormat="1" applyFont="1" applyFill="1" applyBorder="1" applyAlignment="1">
      <alignment horizontal="center" vertical="center"/>
    </xf>
    <xf numFmtId="2" fontId="16" fillId="2" borderId="14" xfId="1" applyNumberFormat="1" applyFont="1" applyFill="1" applyBorder="1" applyAlignment="1">
      <alignment horizontal="center" vertical="center"/>
    </xf>
    <xf numFmtId="0" fontId="16" fillId="2" borderId="14" xfId="1" applyFont="1" applyFill="1" applyBorder="1" applyAlignment="1">
      <alignment horizontal="left" vertical="center"/>
    </xf>
    <xf numFmtId="0" fontId="16" fillId="2" borderId="14" xfId="1" applyFont="1" applyFill="1" applyBorder="1" applyAlignment="1">
      <alignment horizontal="left" vertical="center" wrapText="1"/>
    </xf>
    <xf numFmtId="2" fontId="16" fillId="2" borderId="14" xfId="1" applyNumberFormat="1" applyFont="1" applyFill="1" applyBorder="1" applyAlignment="1">
      <alignment horizontal="center" vertical="center" wrapText="1"/>
    </xf>
    <xf numFmtId="0" fontId="16" fillId="0" borderId="7" xfId="1" applyFont="1" applyBorder="1" applyAlignment="1">
      <alignment horizontal="left" vertical="center"/>
    </xf>
    <xf numFmtId="2" fontId="16" fillId="0" borderId="7" xfId="1" applyNumberFormat="1" applyFont="1" applyBorder="1" applyAlignment="1">
      <alignment horizontal="center" vertical="center"/>
    </xf>
    <xf numFmtId="0" fontId="16" fillId="0" borderId="7" xfId="1" applyFont="1" applyBorder="1" applyAlignment="1">
      <alignment horizontal="left" vertical="center" wrapText="1"/>
    </xf>
    <xf numFmtId="0" fontId="39" fillId="3" borderId="34" xfId="0" applyFont="1" applyFill="1" applyBorder="1" applyAlignment="1">
      <alignment horizontal="left" vertical="center"/>
    </xf>
    <xf numFmtId="0" fontId="39" fillId="3" borderId="59" xfId="0" applyFont="1" applyFill="1" applyBorder="1" applyAlignment="1">
      <alignment horizontal="left" vertical="center"/>
    </xf>
    <xf numFmtId="2" fontId="16" fillId="0" borderId="29" xfId="0" applyNumberFormat="1" applyFont="1" applyFill="1" applyBorder="1" applyAlignment="1">
      <alignment horizontal="center" vertical="center"/>
    </xf>
    <xf numFmtId="2" fontId="16" fillId="3" borderId="21" xfId="1" applyNumberFormat="1" applyFont="1" applyFill="1" applyBorder="1" applyAlignment="1">
      <alignment horizontal="center" vertical="center"/>
    </xf>
    <xf numFmtId="2" fontId="16" fillId="3" borderId="53" xfId="1" applyNumberFormat="1" applyFont="1" applyFill="1" applyBorder="1" applyAlignment="1">
      <alignment horizontal="center" vertical="center"/>
    </xf>
    <xf numFmtId="0" fontId="39" fillId="3" borderId="28" xfId="0" applyFont="1" applyFill="1" applyBorder="1" applyAlignment="1">
      <alignment horizontal="left" vertical="center"/>
    </xf>
    <xf numFmtId="0" fontId="39" fillId="3" borderId="58" xfId="0" applyFont="1" applyFill="1" applyBorder="1" applyAlignment="1">
      <alignment horizontal="left" vertical="center"/>
    </xf>
    <xf numFmtId="2" fontId="16" fillId="0" borderId="22" xfId="0" applyNumberFormat="1" applyFont="1" applyFill="1" applyBorder="1" applyAlignment="1">
      <alignment horizontal="center" vertical="center"/>
    </xf>
    <xf numFmtId="2" fontId="16" fillId="3" borderId="28" xfId="1" applyNumberFormat="1" applyFont="1" applyFill="1" applyBorder="1" applyAlignment="1">
      <alignment horizontal="center" vertical="center"/>
    </xf>
    <xf numFmtId="2" fontId="16" fillId="3" borderId="52" xfId="1" applyNumberFormat="1" applyFont="1" applyFill="1" applyBorder="1" applyAlignment="1">
      <alignment horizontal="center" vertical="center"/>
    </xf>
    <xf numFmtId="0" fontId="39" fillId="3" borderId="45" xfId="0" applyFont="1" applyFill="1" applyBorder="1" applyAlignment="1">
      <alignment horizontal="left" vertical="center"/>
    </xf>
    <xf numFmtId="0" fontId="39" fillId="3" borderId="69" xfId="0" applyFont="1" applyFill="1" applyBorder="1" applyAlignment="1">
      <alignment horizontal="left" vertical="center"/>
    </xf>
    <xf numFmtId="2" fontId="16" fillId="0" borderId="35" xfId="0" applyNumberFormat="1" applyFont="1" applyFill="1" applyBorder="1" applyAlignment="1">
      <alignment horizontal="center" vertical="center"/>
    </xf>
    <xf numFmtId="2" fontId="16" fillId="3" borderId="45" xfId="1" applyNumberFormat="1" applyFont="1" applyFill="1" applyBorder="1" applyAlignment="1">
      <alignment horizontal="center" vertical="center"/>
    </xf>
    <xf numFmtId="2" fontId="16" fillId="3" borderId="55" xfId="1" applyNumberFormat="1" applyFont="1" applyFill="1" applyBorder="1" applyAlignment="1">
      <alignment horizontal="center" vertical="center"/>
    </xf>
    <xf numFmtId="0" fontId="39" fillId="3" borderId="68" xfId="0" applyFont="1" applyFill="1" applyBorder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left" vertical="center"/>
    </xf>
    <xf numFmtId="0" fontId="16" fillId="0" borderId="0" xfId="1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7" fillId="2" borderId="5" xfId="1" applyFont="1" applyFill="1" applyBorder="1" applyAlignment="1">
      <alignment horizontal="center" vertical="center"/>
    </xf>
    <xf numFmtId="0" fontId="7" fillId="2" borderId="11" xfId="1" applyFont="1" applyFill="1" applyBorder="1" applyAlignment="1">
      <alignment horizontal="center" vertical="center"/>
    </xf>
    <xf numFmtId="0" fontId="3" fillId="2" borderId="34" xfId="1" applyFont="1" applyFill="1" applyBorder="1" applyAlignment="1">
      <alignment horizontal="center" vertical="center"/>
    </xf>
    <xf numFmtId="0" fontId="3" fillId="2" borderId="28" xfId="1" applyFont="1" applyFill="1" applyBorder="1" applyAlignment="1">
      <alignment horizontal="center" vertical="center"/>
    </xf>
    <xf numFmtId="0" fontId="3" fillId="2" borderId="53" xfId="1" applyFont="1" applyFill="1" applyBorder="1" applyAlignment="1">
      <alignment horizontal="center" vertical="center"/>
    </xf>
    <xf numFmtId="165" fontId="3" fillId="2" borderId="21" xfId="1" applyNumberFormat="1" applyFont="1" applyFill="1" applyBorder="1" applyAlignment="1">
      <alignment horizontal="center" vertical="center"/>
    </xf>
    <xf numFmtId="0" fontId="3" fillId="2" borderId="21" xfId="1" applyFont="1" applyFill="1" applyBorder="1" applyAlignment="1">
      <alignment horizontal="center" vertical="center"/>
    </xf>
    <xf numFmtId="0" fontId="3" fillId="2" borderId="27" xfId="1" applyFont="1" applyFill="1" applyBorder="1" applyAlignment="1">
      <alignment horizontal="center" vertical="center"/>
    </xf>
    <xf numFmtId="165" fontId="3" fillId="2" borderId="6" xfId="1" applyNumberFormat="1" applyFont="1" applyFill="1" applyBorder="1" applyAlignment="1">
      <alignment horizontal="center" vertical="center"/>
    </xf>
    <xf numFmtId="0" fontId="2" fillId="2" borderId="21" xfId="1" applyFont="1" applyFill="1" applyBorder="1" applyAlignment="1">
      <alignment horizontal="center" vertical="center"/>
    </xf>
    <xf numFmtId="0" fontId="6" fillId="2" borderId="0" xfId="1" applyFont="1" applyFill="1" applyAlignment="1">
      <alignment horizontal="center" vertical="center"/>
    </xf>
    <xf numFmtId="0" fontId="6" fillId="2" borderId="0" xfId="1" applyFont="1" applyFill="1"/>
    <xf numFmtId="49" fontId="2" fillId="2" borderId="17" xfId="1" applyNumberFormat="1" applyFont="1" applyFill="1" applyBorder="1" applyAlignment="1">
      <alignment horizontal="center" vertical="center"/>
    </xf>
    <xf numFmtId="0" fontId="2" fillId="2" borderId="18" xfId="1" applyFont="1" applyFill="1" applyBorder="1" applyAlignment="1">
      <alignment horizontal="center" vertical="center"/>
    </xf>
    <xf numFmtId="0" fontId="2" fillId="2" borderId="40" xfId="1" applyFont="1" applyFill="1" applyBorder="1" applyAlignment="1">
      <alignment horizontal="center"/>
    </xf>
    <xf numFmtId="0" fontId="3" fillId="2" borderId="52" xfId="1" applyFont="1" applyFill="1" applyBorder="1" applyAlignment="1">
      <alignment horizontal="center" vertical="center"/>
    </xf>
    <xf numFmtId="2" fontId="2" fillId="2" borderId="42" xfId="1" applyNumberFormat="1" applyFont="1" applyFill="1" applyBorder="1" applyAlignment="1">
      <alignment horizontal="center" vertical="center"/>
    </xf>
    <xf numFmtId="2" fontId="2" fillId="2" borderId="40" xfId="1" applyNumberFormat="1" applyFont="1" applyFill="1" applyBorder="1" applyAlignment="1">
      <alignment horizontal="center" vertical="center"/>
    </xf>
    <xf numFmtId="0" fontId="2" fillId="2" borderId="52" xfId="1" applyFont="1" applyFill="1" applyBorder="1" applyAlignment="1">
      <alignment horizontal="center" vertical="center"/>
    </xf>
    <xf numFmtId="0" fontId="7" fillId="2" borderId="0" xfId="1" applyFont="1" applyFill="1" applyAlignment="1">
      <alignment horizontal="center" vertical="center"/>
    </xf>
    <xf numFmtId="0" fontId="7" fillId="2" borderId="8" xfId="1" applyFont="1" applyFill="1" applyBorder="1" applyAlignment="1">
      <alignment horizontal="center" vertical="center"/>
    </xf>
    <xf numFmtId="0" fontId="7" fillId="2" borderId="0" xfId="1" applyFont="1" applyFill="1" applyBorder="1" applyAlignment="1">
      <alignment horizontal="center" vertical="center" wrapText="1"/>
    </xf>
    <xf numFmtId="0" fontId="3" fillId="2" borderId="0" xfId="1" applyFont="1" applyFill="1"/>
    <xf numFmtId="0" fontId="1" fillId="2" borderId="0" xfId="1" applyFill="1" applyAlignment="1">
      <alignment horizontal="center" vertical="center"/>
    </xf>
    <xf numFmtId="0" fontId="3" fillId="2" borderId="7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2" fillId="2" borderId="17" xfId="1" applyFont="1" applyFill="1" applyBorder="1" applyAlignment="1">
      <alignment horizontal="center"/>
    </xf>
    <xf numFmtId="0" fontId="2" fillId="2" borderId="66" xfId="1" applyFont="1" applyFill="1" applyBorder="1" applyAlignment="1">
      <alignment horizontal="center"/>
    </xf>
    <xf numFmtId="0" fontId="2" fillId="2" borderId="23" xfId="1" applyFont="1" applyFill="1" applyBorder="1" applyAlignment="1">
      <alignment horizontal="center"/>
    </xf>
    <xf numFmtId="165" fontId="3" fillId="2" borderId="28" xfId="1" applyNumberFormat="1" applyFont="1" applyFill="1" applyBorder="1" applyAlignment="1">
      <alignment horizontal="center" vertical="center"/>
    </xf>
    <xf numFmtId="1" fontId="2" fillId="2" borderId="57" xfId="1" applyNumberFormat="1" applyFont="1" applyFill="1" applyBorder="1" applyAlignment="1">
      <alignment horizontal="center" vertical="center"/>
    </xf>
    <xf numFmtId="1" fontId="2" fillId="2" borderId="69" xfId="1" applyNumberFormat="1" applyFont="1" applyFill="1" applyBorder="1" applyAlignment="1">
      <alignment horizontal="center" vertical="center"/>
    </xf>
    <xf numFmtId="0" fontId="2" fillId="2" borderId="36" xfId="1" applyFont="1" applyFill="1" applyBorder="1" applyAlignment="1"/>
    <xf numFmtId="0" fontId="2" fillId="2" borderId="38" xfId="1" applyFont="1" applyFill="1" applyBorder="1" applyAlignment="1"/>
    <xf numFmtId="1" fontId="2" fillId="2" borderId="14" xfId="1" applyNumberFormat="1" applyFont="1" applyFill="1" applyBorder="1" applyAlignment="1">
      <alignment horizontal="center" vertical="center"/>
    </xf>
    <xf numFmtId="0" fontId="2" fillId="2" borderId="46" xfId="1" applyFont="1" applyFill="1" applyBorder="1" applyAlignment="1">
      <alignment horizontal="center" vertical="center"/>
    </xf>
    <xf numFmtId="49" fontId="2" fillId="2" borderId="47" xfId="1" applyNumberFormat="1" applyFont="1" applyFill="1" applyBorder="1" applyAlignment="1">
      <alignment horizontal="center"/>
    </xf>
    <xf numFmtId="0" fontId="2" fillId="2" borderId="50" xfId="1" applyFont="1" applyFill="1" applyBorder="1" applyAlignment="1">
      <alignment horizontal="center"/>
    </xf>
    <xf numFmtId="165" fontId="2" fillId="2" borderId="48" xfId="1" applyNumberFormat="1" applyFont="1" applyFill="1" applyBorder="1" applyAlignment="1">
      <alignment horizontal="center"/>
    </xf>
    <xf numFmtId="165" fontId="2" fillId="2" borderId="50" xfId="1" applyNumberFormat="1" applyFont="1" applyFill="1" applyBorder="1" applyAlignment="1">
      <alignment horizontal="center"/>
    </xf>
    <xf numFmtId="165" fontId="3" fillId="2" borderId="59" xfId="1" applyNumberFormat="1" applyFont="1" applyFill="1" applyBorder="1" applyAlignment="1">
      <alignment horizontal="center" vertical="center"/>
    </xf>
    <xf numFmtId="165" fontId="3" fillId="2" borderId="58" xfId="1" applyNumberFormat="1" applyFont="1" applyFill="1" applyBorder="1" applyAlignment="1">
      <alignment horizontal="center" vertical="center"/>
    </xf>
    <xf numFmtId="2" fontId="2" fillId="2" borderId="23" xfId="1" applyNumberFormat="1" applyFont="1" applyFill="1" applyBorder="1" applyAlignment="1">
      <alignment horizontal="center"/>
    </xf>
    <xf numFmtId="2" fontId="2" fillId="2" borderId="24" xfId="1" applyNumberFormat="1" applyFont="1" applyFill="1" applyBorder="1" applyAlignment="1">
      <alignment horizontal="center"/>
    </xf>
    <xf numFmtId="165" fontId="3" fillId="2" borderId="57" xfId="1" applyNumberFormat="1" applyFont="1" applyFill="1" applyBorder="1" applyAlignment="1">
      <alignment horizontal="center" vertical="center"/>
    </xf>
    <xf numFmtId="2" fontId="2" fillId="2" borderId="41" xfId="1" applyNumberFormat="1" applyFont="1" applyFill="1" applyBorder="1" applyAlignment="1">
      <alignment horizontal="center"/>
    </xf>
    <xf numFmtId="2" fontId="2" fillId="2" borderId="42" xfId="1" applyNumberFormat="1" applyFont="1" applyFill="1" applyBorder="1" applyAlignment="1">
      <alignment horizontal="center"/>
    </xf>
    <xf numFmtId="0" fontId="10" fillId="2" borderId="19" xfId="1" applyFont="1" applyFill="1" applyBorder="1" applyAlignment="1">
      <alignment horizontal="center"/>
    </xf>
    <xf numFmtId="165" fontId="2" fillId="2" borderId="0" xfId="1" applyNumberFormat="1" applyFont="1" applyFill="1" applyBorder="1" applyAlignment="1">
      <alignment horizontal="center"/>
    </xf>
    <xf numFmtId="0" fontId="10" fillId="2" borderId="25" xfId="1" applyFont="1" applyFill="1" applyBorder="1" applyAlignment="1">
      <alignment horizontal="center"/>
    </xf>
    <xf numFmtId="0" fontId="10" fillId="2" borderId="24" xfId="1" applyFont="1" applyFill="1" applyBorder="1" applyAlignment="1">
      <alignment horizontal="center"/>
    </xf>
    <xf numFmtId="0" fontId="10" fillId="2" borderId="32" xfId="1" applyFont="1" applyFill="1" applyBorder="1" applyAlignment="1">
      <alignment horizontal="center"/>
    </xf>
    <xf numFmtId="167" fontId="2" fillId="2" borderId="0" xfId="1" applyNumberFormat="1" applyFont="1" applyFill="1" applyBorder="1" applyAlignment="1">
      <alignment horizontal="center" vertical="center"/>
    </xf>
    <xf numFmtId="167" fontId="2" fillId="2" borderId="0" xfId="1" applyNumberFormat="1" applyFont="1" applyFill="1" applyBorder="1" applyAlignment="1">
      <alignment horizontal="center"/>
    </xf>
    <xf numFmtId="166" fontId="2" fillId="2" borderId="0" xfId="1" applyNumberFormat="1" applyFont="1" applyFill="1" applyBorder="1" applyAlignment="1">
      <alignment horizontal="center" vertical="center"/>
    </xf>
    <xf numFmtId="2" fontId="27" fillId="2" borderId="0" xfId="1" applyNumberFormat="1" applyFont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/>
    </xf>
    <xf numFmtId="0" fontId="2" fillId="2" borderId="0" xfId="1" applyFont="1" applyFill="1" applyBorder="1" applyAlignment="1">
      <alignment horizontal="center"/>
    </xf>
    <xf numFmtId="2" fontId="2" fillId="2" borderId="31" xfId="1" applyNumberFormat="1" applyFont="1" applyFill="1" applyBorder="1" applyAlignment="1">
      <alignment horizontal="center" vertical="center"/>
    </xf>
    <xf numFmtId="2" fontId="2" fillId="2" borderId="29" xfId="1" applyNumberFormat="1" applyFont="1" applyFill="1" applyBorder="1" applyAlignment="1">
      <alignment horizontal="center" vertical="center"/>
    </xf>
    <xf numFmtId="2" fontId="2" fillId="2" borderId="33" xfId="1" applyNumberFormat="1" applyFont="1" applyFill="1" applyBorder="1" applyAlignment="1">
      <alignment horizontal="center" vertical="center"/>
    </xf>
    <xf numFmtId="1" fontId="2" fillId="2" borderId="21" xfId="1" applyNumberFormat="1" applyFont="1" applyFill="1" applyBorder="1" applyAlignment="1">
      <alignment horizontal="center" vertical="center"/>
    </xf>
    <xf numFmtId="166" fontId="2" fillId="2" borderId="0" xfId="1" applyNumberFormat="1" applyFont="1" applyFill="1" applyBorder="1" applyAlignment="1">
      <alignment horizontal="center"/>
    </xf>
    <xf numFmtId="166" fontId="6" fillId="2" borderId="0" xfId="1" applyNumberFormat="1" applyFont="1" applyFill="1"/>
    <xf numFmtId="2" fontId="6" fillId="2" borderId="0" xfId="1" applyNumberFormat="1" applyFont="1" applyFill="1" applyAlignment="1">
      <alignment horizontal="center" vertical="center"/>
    </xf>
    <xf numFmtId="1" fontId="2" fillId="2" borderId="58" xfId="1" applyNumberFormat="1" applyFont="1" applyFill="1" applyBorder="1" applyAlignment="1">
      <alignment horizontal="center" vertical="center"/>
    </xf>
    <xf numFmtId="2" fontId="6" fillId="2" borderId="0" xfId="1" applyNumberFormat="1" applyFont="1" applyFill="1"/>
    <xf numFmtId="0" fontId="2" fillId="2" borderId="33" xfId="1" applyFont="1" applyFill="1" applyBorder="1" applyAlignment="1">
      <alignment horizontal="center" vertical="center"/>
    </xf>
    <xf numFmtId="2" fontId="2" fillId="2" borderId="32" xfId="1" applyNumberFormat="1" applyFont="1" applyFill="1" applyBorder="1" applyAlignment="1">
      <alignment horizontal="center" vertical="center"/>
    </xf>
    <xf numFmtId="0" fontId="2" fillId="2" borderId="32" xfId="1" applyFont="1" applyFill="1" applyBorder="1" applyAlignment="1">
      <alignment horizontal="center" vertical="center"/>
    </xf>
    <xf numFmtId="0" fontId="2" fillId="2" borderId="26" xfId="1" applyFont="1" applyFill="1" applyBorder="1" applyAlignment="1">
      <alignment horizontal="center" vertical="center"/>
    </xf>
    <xf numFmtId="0" fontId="2" fillId="2" borderId="25" xfId="1" applyFont="1" applyFill="1" applyBorder="1" applyAlignment="1">
      <alignment horizontal="center" vertical="center"/>
    </xf>
    <xf numFmtId="0" fontId="2" fillId="2" borderId="39" xfId="1" applyFont="1" applyFill="1" applyBorder="1" applyAlignment="1">
      <alignment horizontal="center" vertical="center"/>
    </xf>
    <xf numFmtId="0" fontId="2" fillId="2" borderId="38" xfId="1" applyFont="1" applyFill="1" applyBorder="1" applyAlignment="1">
      <alignment horizontal="center" vertical="center"/>
    </xf>
    <xf numFmtId="0" fontId="2" fillId="2" borderId="44" xfId="1" applyFont="1" applyFill="1" applyBorder="1" applyAlignment="1">
      <alignment horizontal="center" vertical="center"/>
    </xf>
    <xf numFmtId="0" fontId="3" fillId="2" borderId="57" xfId="1" applyFont="1" applyFill="1" applyBorder="1" applyAlignment="1">
      <alignment horizontal="center" vertical="center"/>
    </xf>
    <xf numFmtId="0" fontId="3" fillId="2" borderId="58" xfId="1" applyFont="1" applyFill="1" applyBorder="1" applyAlignment="1">
      <alignment horizontal="center" vertical="center"/>
    </xf>
    <xf numFmtId="0" fontId="3" fillId="2" borderId="69" xfId="1" applyFont="1" applyFill="1" applyBorder="1" applyAlignment="1">
      <alignment horizontal="center" vertical="center"/>
    </xf>
    <xf numFmtId="0" fontId="9" fillId="2" borderId="66" xfId="1" applyFont="1" applyFill="1" applyBorder="1" applyAlignment="1">
      <alignment horizontal="center" vertical="center"/>
    </xf>
    <xf numFmtId="0" fontId="9" fillId="2" borderId="70" xfId="1" applyFont="1" applyFill="1" applyBorder="1" applyAlignment="1">
      <alignment horizontal="center" vertical="center"/>
    </xf>
    <xf numFmtId="165" fontId="3" fillId="2" borderId="45" xfId="1" applyNumberFormat="1" applyFont="1" applyFill="1" applyBorder="1" applyAlignment="1">
      <alignment horizontal="center" vertical="center"/>
    </xf>
    <xf numFmtId="165" fontId="3" fillId="2" borderId="68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/>
    </xf>
    <xf numFmtId="0" fontId="6" fillId="2" borderId="0" xfId="1" applyFont="1" applyFill="1" applyBorder="1"/>
    <xf numFmtId="0" fontId="6" fillId="2" borderId="0" xfId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/>
    </xf>
    <xf numFmtId="0" fontId="6" fillId="2" borderId="12" xfId="1" applyFont="1" applyFill="1" applyBorder="1" applyAlignment="1">
      <alignment horizontal="center" vertical="center"/>
    </xf>
    <xf numFmtId="0" fontId="6" fillId="2" borderId="13" xfId="1" applyFont="1" applyFill="1" applyBorder="1" applyAlignment="1">
      <alignment horizontal="center" vertical="center"/>
    </xf>
    <xf numFmtId="2" fontId="2" fillId="2" borderId="79" xfId="1" applyNumberFormat="1" applyFont="1" applyFill="1" applyBorder="1" applyAlignment="1">
      <alignment horizontal="center" vertical="center"/>
    </xf>
    <xf numFmtId="0" fontId="3" fillId="2" borderId="59" xfId="1" applyFont="1" applyFill="1" applyBorder="1" applyAlignment="1">
      <alignment horizontal="center" vertical="center"/>
    </xf>
    <xf numFmtId="0" fontId="3" fillId="2" borderId="11" xfId="1" applyFont="1" applyFill="1" applyBorder="1" applyAlignment="1">
      <alignment horizontal="center" vertical="center"/>
    </xf>
    <xf numFmtId="0" fontId="2" fillId="2" borderId="22" xfId="1" applyNumberFormat="1" applyFont="1" applyFill="1" applyBorder="1" applyAlignment="1">
      <alignment horizontal="center" vertical="center"/>
    </xf>
    <xf numFmtId="1" fontId="2" fillId="2" borderId="27" xfId="1" applyNumberFormat="1" applyFont="1" applyFill="1" applyBorder="1" applyAlignment="1">
      <alignment horizontal="center" vertical="center"/>
    </xf>
    <xf numFmtId="0" fontId="2" fillId="2" borderId="23" xfId="1" applyFont="1" applyFill="1" applyBorder="1" applyAlignment="1">
      <alignment horizontal="center" vertical="center"/>
    </xf>
    <xf numFmtId="0" fontId="2" fillId="2" borderId="41" xfId="1" applyFont="1" applyFill="1" applyBorder="1" applyAlignment="1">
      <alignment horizontal="center" vertical="center"/>
    </xf>
    <xf numFmtId="0" fontId="2" fillId="2" borderId="43" xfId="1" applyFont="1" applyFill="1" applyBorder="1" applyAlignment="1">
      <alignment horizontal="center" vertical="center"/>
    </xf>
    <xf numFmtId="165" fontId="3" fillId="2" borderId="69" xfId="1" applyNumberFormat="1" applyFont="1" applyFill="1" applyBorder="1" applyAlignment="1">
      <alignment horizontal="center" vertical="center"/>
    </xf>
    <xf numFmtId="0" fontId="2" fillId="2" borderId="36" xfId="1" applyFont="1" applyFill="1" applyBorder="1" applyAlignment="1">
      <alignment horizontal="center" vertical="center"/>
    </xf>
    <xf numFmtId="2" fontId="2" fillId="2" borderId="5" xfId="1" applyNumberFormat="1" applyFont="1" applyFill="1" applyBorder="1" applyAlignment="1">
      <alignment horizontal="center" vertical="center"/>
    </xf>
    <xf numFmtId="165" fontId="3" fillId="2" borderId="14" xfId="1" applyNumberFormat="1" applyFont="1" applyFill="1" applyBorder="1" applyAlignment="1">
      <alignment horizontal="center" vertical="center"/>
    </xf>
    <xf numFmtId="0" fontId="2" fillId="2" borderId="28" xfId="1" applyFont="1" applyFill="1" applyBorder="1" applyAlignment="1">
      <alignment horizontal="center" vertical="center"/>
    </xf>
    <xf numFmtId="0" fontId="6" fillId="2" borderId="10" xfId="1" applyFont="1" applyFill="1" applyBorder="1" applyAlignment="1">
      <alignment horizontal="center" vertical="center"/>
    </xf>
    <xf numFmtId="1" fontId="2" fillId="2" borderId="59" xfId="1" applyNumberFormat="1" applyFont="1" applyFill="1" applyBorder="1" applyAlignment="1">
      <alignment horizontal="center" vertical="center"/>
    </xf>
    <xf numFmtId="165" fontId="2" fillId="2" borderId="36" xfId="1" applyNumberFormat="1" applyFont="1" applyFill="1" applyBorder="1" applyAlignment="1">
      <alignment horizontal="center"/>
    </xf>
    <xf numFmtId="0" fontId="2" fillId="2" borderId="5" xfId="1" applyFont="1" applyFill="1" applyBorder="1" applyAlignment="1">
      <alignment horizontal="center" vertical="center"/>
    </xf>
    <xf numFmtId="0" fontId="6" fillId="2" borderId="15" xfId="1" applyFont="1" applyFill="1" applyBorder="1" applyAlignment="1">
      <alignment horizontal="center" vertical="center"/>
    </xf>
    <xf numFmtId="0" fontId="6" fillId="2" borderId="9" xfId="1" applyFont="1" applyFill="1" applyBorder="1" applyAlignment="1">
      <alignment horizontal="center" vertical="center"/>
    </xf>
    <xf numFmtId="0" fontId="6" fillId="2" borderId="5" xfId="1" applyFont="1" applyFill="1" applyBorder="1"/>
    <xf numFmtId="0" fontId="2" fillId="2" borderId="20" xfId="1" applyFont="1" applyFill="1" applyBorder="1" applyAlignment="1">
      <alignment horizontal="center"/>
    </xf>
    <xf numFmtId="0" fontId="2" fillId="2" borderId="17" xfId="1" applyFont="1" applyFill="1" applyBorder="1" applyAlignment="1">
      <alignment horizontal="center" vertical="center"/>
    </xf>
    <xf numFmtId="0" fontId="2" fillId="2" borderId="19" xfId="1" applyFont="1" applyFill="1" applyBorder="1" applyAlignment="1">
      <alignment horizontal="center" vertical="center"/>
    </xf>
    <xf numFmtId="0" fontId="2" fillId="2" borderId="26" xfId="1" applyFont="1" applyFill="1" applyBorder="1" applyAlignment="1">
      <alignment horizontal="center"/>
    </xf>
    <xf numFmtId="0" fontId="2" fillId="2" borderId="55" xfId="1" applyFont="1" applyFill="1" applyBorder="1" applyAlignment="1">
      <alignment horizontal="center" vertical="center"/>
    </xf>
    <xf numFmtId="0" fontId="2" fillId="2" borderId="39" xfId="1" applyFont="1" applyFill="1" applyBorder="1" applyAlignment="1">
      <alignment horizontal="center"/>
    </xf>
    <xf numFmtId="49" fontId="2" fillId="2" borderId="36" xfId="1" applyNumberFormat="1" applyFont="1" applyFill="1" applyBorder="1" applyAlignment="1">
      <alignment horizontal="center" vertical="center"/>
    </xf>
    <xf numFmtId="49" fontId="2" fillId="2" borderId="30" xfId="1" applyNumberFormat="1" applyFont="1" applyFill="1" applyBorder="1" applyAlignment="1">
      <alignment horizontal="center" vertical="center"/>
    </xf>
    <xf numFmtId="0" fontId="2" fillId="2" borderId="31" xfId="1" applyFont="1" applyFill="1" applyBorder="1" applyAlignment="1">
      <alignment horizontal="center" vertical="center"/>
    </xf>
    <xf numFmtId="165" fontId="2" fillId="2" borderId="44" xfId="1" applyNumberFormat="1" applyFont="1" applyFill="1" applyBorder="1" applyAlignment="1">
      <alignment horizontal="center" vertical="center"/>
    </xf>
    <xf numFmtId="0" fontId="2" fillId="2" borderId="35" xfId="1" applyFont="1" applyFill="1" applyBorder="1" applyAlignment="1">
      <alignment horizontal="center"/>
    </xf>
    <xf numFmtId="0" fontId="2" fillId="2" borderId="37" xfId="1" applyFont="1" applyFill="1" applyBorder="1" applyAlignment="1">
      <alignment horizontal="center" vertical="center"/>
    </xf>
    <xf numFmtId="165" fontId="2" fillId="2" borderId="77" xfId="1" applyNumberFormat="1" applyFont="1" applyFill="1" applyBorder="1" applyAlignment="1">
      <alignment horizontal="center" vertical="center"/>
    </xf>
    <xf numFmtId="0" fontId="2" fillId="2" borderId="50" xfId="1" applyFont="1" applyFill="1" applyBorder="1" applyAlignment="1">
      <alignment horizontal="center" vertical="center"/>
    </xf>
    <xf numFmtId="2" fontId="2" fillId="2" borderId="48" xfId="1" applyNumberFormat="1" applyFont="1" applyFill="1" applyBorder="1" applyAlignment="1">
      <alignment horizontal="center" vertical="center"/>
    </xf>
    <xf numFmtId="0" fontId="2" fillId="2" borderId="33" xfId="1" applyFont="1" applyFill="1" applyBorder="1" applyAlignment="1">
      <alignment horizontal="center"/>
    </xf>
    <xf numFmtId="0" fontId="2" fillId="2" borderId="20" xfId="1" applyFont="1" applyFill="1" applyBorder="1" applyAlignment="1">
      <alignment horizontal="center" vertical="center"/>
    </xf>
    <xf numFmtId="0" fontId="3" fillId="2" borderId="10" xfId="1" applyFont="1" applyFill="1" applyBorder="1" applyAlignment="1">
      <alignment horizontal="center" vertical="center"/>
    </xf>
    <xf numFmtId="165" fontId="2" fillId="2" borderId="64" xfId="1" applyNumberFormat="1" applyFont="1" applyFill="1" applyBorder="1" applyAlignment="1">
      <alignment horizontal="center" vertical="center"/>
    </xf>
    <xf numFmtId="0" fontId="3" fillId="2" borderId="66" xfId="1" applyFont="1" applyFill="1" applyBorder="1" applyAlignment="1">
      <alignment horizontal="center" vertical="center"/>
    </xf>
    <xf numFmtId="0" fontId="2" fillId="2" borderId="76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vertical="center"/>
    </xf>
    <xf numFmtId="2" fontId="2" fillId="2" borderId="43" xfId="1" applyNumberFormat="1" applyFont="1" applyFill="1" applyBorder="1" applyAlignment="1">
      <alignment horizontal="center" vertical="center"/>
    </xf>
    <xf numFmtId="2" fontId="2" fillId="2" borderId="44" xfId="1" applyNumberFormat="1" applyFont="1" applyFill="1" applyBorder="1" applyAlignment="1">
      <alignment horizontal="center" vertical="center"/>
    </xf>
    <xf numFmtId="2" fontId="2" fillId="2" borderId="61" xfId="1" applyNumberFormat="1" applyFont="1" applyFill="1" applyBorder="1" applyAlignment="1">
      <alignment horizontal="center" vertical="center"/>
    </xf>
    <xf numFmtId="2" fontId="2" fillId="2" borderId="64" xfId="1" applyNumberFormat="1" applyFont="1" applyFill="1" applyBorder="1" applyAlignment="1">
      <alignment horizontal="center" vertical="center"/>
    </xf>
    <xf numFmtId="2" fontId="2" fillId="2" borderId="63" xfId="1" applyNumberFormat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/>
    </xf>
    <xf numFmtId="0" fontId="2" fillId="2" borderId="9" xfId="1" applyFont="1" applyFill="1" applyBorder="1" applyAlignment="1">
      <alignment horizontal="center" vertical="center"/>
    </xf>
    <xf numFmtId="0" fontId="2" fillId="2" borderId="71" xfId="1" applyFont="1" applyFill="1" applyBorder="1" applyAlignment="1">
      <alignment horizontal="center"/>
    </xf>
    <xf numFmtId="165" fontId="2" fillId="2" borderId="74" xfId="1" applyNumberFormat="1" applyFont="1" applyFill="1" applyBorder="1" applyAlignment="1">
      <alignment horizontal="center" vertical="center"/>
    </xf>
    <xf numFmtId="2" fontId="2" fillId="2" borderId="72" xfId="1" applyNumberFormat="1" applyFont="1" applyFill="1" applyBorder="1" applyAlignment="1">
      <alignment horizontal="center" vertical="center"/>
    </xf>
    <xf numFmtId="165" fontId="2" fillId="2" borderId="75" xfId="1" applyNumberFormat="1" applyFont="1" applyFill="1" applyBorder="1" applyAlignment="1">
      <alignment horizontal="center" vertical="center"/>
    </xf>
    <xf numFmtId="165" fontId="2" fillId="2" borderId="52" xfId="1" applyNumberFormat="1" applyFont="1" applyFill="1" applyBorder="1" applyAlignment="1">
      <alignment horizontal="center" vertical="center"/>
    </xf>
    <xf numFmtId="0" fontId="2" fillId="2" borderId="20" xfId="1" applyFont="1" applyFill="1" applyBorder="1" applyAlignment="1">
      <alignment horizontal="center" vertical="center" wrapText="1"/>
    </xf>
    <xf numFmtId="0" fontId="2" fillId="2" borderId="17" xfId="1" applyFont="1" applyFill="1" applyBorder="1" applyAlignment="1">
      <alignment horizontal="center" vertical="center" wrapText="1"/>
    </xf>
    <xf numFmtId="2" fontId="2" fillId="2" borderId="68" xfId="1" applyNumberFormat="1" applyFont="1" applyFill="1" applyBorder="1" applyAlignment="1">
      <alignment horizontal="center" vertical="center" wrapText="1"/>
    </xf>
    <xf numFmtId="2" fontId="2" fillId="2" borderId="17" xfId="1" applyNumberFormat="1" applyFont="1" applyFill="1" applyBorder="1" applyAlignment="1">
      <alignment horizontal="center" vertical="center" wrapText="1"/>
    </xf>
    <xf numFmtId="2" fontId="2" fillId="2" borderId="56" xfId="1" applyNumberFormat="1" applyFont="1" applyFill="1" applyBorder="1" applyAlignment="1">
      <alignment horizontal="center" vertical="center" wrapText="1"/>
    </xf>
    <xf numFmtId="2" fontId="2" fillId="2" borderId="18" xfId="1" applyNumberFormat="1" applyFont="1" applyFill="1" applyBorder="1" applyAlignment="1">
      <alignment horizontal="center" vertical="center" wrapText="1"/>
    </xf>
    <xf numFmtId="2" fontId="2" fillId="2" borderId="20" xfId="1" applyNumberFormat="1" applyFont="1" applyFill="1" applyBorder="1" applyAlignment="1">
      <alignment horizontal="center" vertical="center" wrapText="1"/>
    </xf>
    <xf numFmtId="0" fontId="2" fillId="2" borderId="26" xfId="1" applyFont="1" applyFill="1" applyBorder="1" applyAlignment="1">
      <alignment horizontal="center" vertical="center" wrapText="1"/>
    </xf>
    <xf numFmtId="0" fontId="2" fillId="2" borderId="23" xfId="1" applyFont="1" applyFill="1" applyBorder="1" applyAlignment="1">
      <alignment horizontal="center" vertical="center" wrapText="1"/>
    </xf>
    <xf numFmtId="2" fontId="2" fillId="2" borderId="0" xfId="1" applyNumberFormat="1" applyFont="1" applyFill="1" applyBorder="1" applyAlignment="1">
      <alignment horizontal="left" vertical="center" wrapText="1"/>
    </xf>
    <xf numFmtId="2" fontId="2" fillId="2" borderId="22" xfId="1" applyNumberFormat="1" applyFont="1" applyFill="1" applyBorder="1" applyAlignment="1">
      <alignment horizontal="center" vertical="center" wrapText="1"/>
    </xf>
    <xf numFmtId="2" fontId="2" fillId="2" borderId="23" xfId="1" applyNumberFormat="1" applyFont="1" applyFill="1" applyBorder="1" applyAlignment="1">
      <alignment horizontal="center" vertical="center" wrapText="1"/>
    </xf>
    <xf numFmtId="2" fontId="2" fillId="2" borderId="24" xfId="1" applyNumberFormat="1" applyFont="1" applyFill="1" applyBorder="1" applyAlignment="1">
      <alignment horizontal="center" vertical="center" wrapText="1"/>
    </xf>
    <xf numFmtId="2" fontId="2" fillId="2" borderId="26" xfId="1" applyNumberFormat="1" applyFont="1" applyFill="1" applyBorder="1" applyAlignment="1">
      <alignment horizontal="center" vertical="center" wrapText="1"/>
    </xf>
    <xf numFmtId="2" fontId="2" fillId="2" borderId="25" xfId="1" applyNumberFormat="1" applyFont="1" applyFill="1" applyBorder="1" applyAlignment="1">
      <alignment horizontal="center" vertical="center" wrapText="1"/>
    </xf>
    <xf numFmtId="0" fontId="10" fillId="2" borderId="25" xfId="1" applyFont="1" applyFill="1" applyBorder="1" applyAlignment="1">
      <alignment horizontal="center" vertical="center" wrapText="1"/>
    </xf>
    <xf numFmtId="0" fontId="33" fillId="2" borderId="25" xfId="1" applyFont="1" applyFill="1" applyBorder="1" applyAlignment="1">
      <alignment horizontal="center" vertical="center" wrapText="1"/>
    </xf>
    <xf numFmtId="165" fontId="3" fillId="2" borderId="45" xfId="1" applyNumberFormat="1" applyFont="1" applyFill="1" applyBorder="1" applyAlignment="1">
      <alignment horizontal="center" vertical="center" wrapText="1"/>
    </xf>
    <xf numFmtId="0" fontId="2" fillId="2" borderId="39" xfId="1" applyFont="1" applyFill="1" applyBorder="1" applyAlignment="1">
      <alignment horizontal="center" vertical="center" wrapText="1"/>
    </xf>
    <xf numFmtId="0" fontId="2" fillId="2" borderId="36" xfId="1" applyFont="1" applyFill="1" applyBorder="1" applyAlignment="1">
      <alignment horizontal="center" vertical="center" wrapText="1"/>
    </xf>
    <xf numFmtId="0" fontId="2" fillId="2" borderId="38" xfId="1" applyFont="1" applyFill="1" applyBorder="1" applyAlignment="1">
      <alignment horizontal="center" vertical="center" wrapText="1"/>
    </xf>
    <xf numFmtId="2" fontId="2" fillId="2" borderId="35" xfId="1" applyNumberFormat="1" applyFont="1" applyFill="1" applyBorder="1" applyAlignment="1">
      <alignment horizontal="center" vertical="center" wrapText="1"/>
    </xf>
    <xf numFmtId="2" fontId="2" fillId="2" borderId="36" xfId="1" applyNumberFormat="1" applyFont="1" applyFill="1" applyBorder="1" applyAlignment="1">
      <alignment horizontal="center" vertical="center" wrapText="1"/>
    </xf>
    <xf numFmtId="2" fontId="2" fillId="2" borderId="37" xfId="1" applyNumberFormat="1" applyFont="1" applyFill="1" applyBorder="1" applyAlignment="1">
      <alignment horizontal="center" vertical="center" wrapText="1"/>
    </xf>
    <xf numFmtId="2" fontId="2" fillId="2" borderId="39" xfId="1" applyNumberFormat="1" applyFont="1" applyFill="1" applyBorder="1" applyAlignment="1">
      <alignment horizontal="center" vertical="center" wrapText="1"/>
    </xf>
    <xf numFmtId="2" fontId="2" fillId="2" borderId="38" xfId="1" applyNumberFormat="1" applyFont="1" applyFill="1" applyBorder="1" applyAlignment="1">
      <alignment horizontal="center" vertical="center" wrapText="1"/>
    </xf>
    <xf numFmtId="0" fontId="3" fillId="2" borderId="21" xfId="1" applyFont="1" applyFill="1" applyBorder="1" applyAlignment="1">
      <alignment horizontal="center" vertical="center" wrapText="1"/>
    </xf>
    <xf numFmtId="165" fontId="3" fillId="2" borderId="21" xfId="1" applyNumberFormat="1" applyFont="1" applyFill="1" applyBorder="1" applyAlignment="1">
      <alignment horizontal="center" vertical="center" wrapText="1"/>
    </xf>
    <xf numFmtId="0" fontId="2" fillId="2" borderId="29" xfId="1" applyFont="1" applyFill="1" applyBorder="1" applyAlignment="1">
      <alignment horizontal="center" vertical="center" wrapText="1"/>
    </xf>
    <xf numFmtId="0" fontId="2" fillId="2" borderId="30" xfId="1" applyFont="1" applyFill="1" applyBorder="1" applyAlignment="1">
      <alignment horizontal="center" vertical="center" wrapText="1"/>
    </xf>
    <xf numFmtId="0" fontId="10" fillId="2" borderId="31" xfId="1" applyFont="1" applyFill="1" applyBorder="1" applyAlignment="1">
      <alignment horizontal="center" vertical="center" wrapText="1"/>
    </xf>
    <xf numFmtId="2" fontId="2" fillId="2" borderId="29" xfId="1" applyNumberFormat="1" applyFont="1" applyFill="1" applyBorder="1" applyAlignment="1">
      <alignment horizontal="center" vertical="center" wrapText="1"/>
    </xf>
    <xf numFmtId="2" fontId="2" fillId="2" borderId="30" xfId="1" applyNumberFormat="1" applyFont="1" applyFill="1" applyBorder="1" applyAlignment="1">
      <alignment horizontal="center" vertical="center" wrapText="1"/>
    </xf>
    <xf numFmtId="2" fontId="2" fillId="2" borderId="32" xfId="1" applyNumberFormat="1" applyFont="1" applyFill="1" applyBorder="1" applyAlignment="1">
      <alignment horizontal="center" vertical="center" wrapText="1"/>
    </xf>
    <xf numFmtId="2" fontId="2" fillId="2" borderId="31" xfId="1" applyNumberFormat="1" applyFont="1" applyFill="1" applyBorder="1" applyAlignment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2" fillId="2" borderId="24" xfId="1" applyFont="1" applyFill="1" applyBorder="1" applyAlignment="1">
      <alignment horizontal="center" vertical="center" wrapText="1"/>
    </xf>
    <xf numFmtId="165" fontId="3" fillId="2" borderId="14" xfId="1" applyNumberFormat="1" applyFont="1" applyFill="1" applyBorder="1" applyAlignment="1">
      <alignment horizontal="center" vertical="center" wrapText="1"/>
    </xf>
    <xf numFmtId="0" fontId="2" fillId="2" borderId="35" xfId="1" applyFont="1" applyFill="1" applyBorder="1" applyAlignment="1">
      <alignment horizontal="center" vertical="center" wrapText="1"/>
    </xf>
    <xf numFmtId="0" fontId="10" fillId="2" borderId="24" xfId="1" applyFont="1" applyFill="1" applyBorder="1" applyAlignment="1">
      <alignment horizontal="center" vertical="center" wrapText="1"/>
    </xf>
    <xf numFmtId="2" fontId="2" fillId="2" borderId="42" xfId="1" applyNumberFormat="1" applyFont="1" applyFill="1" applyBorder="1" applyAlignment="1">
      <alignment horizontal="center" vertical="center" wrapText="1"/>
    </xf>
    <xf numFmtId="0" fontId="2" fillId="2" borderId="16" xfId="1" applyFont="1" applyFill="1" applyBorder="1" applyAlignment="1">
      <alignment horizontal="center" vertical="center" wrapText="1"/>
    </xf>
    <xf numFmtId="2" fontId="2" fillId="2" borderId="16" xfId="1" applyNumberFormat="1" applyFont="1" applyFill="1" applyBorder="1" applyAlignment="1">
      <alignment horizontal="center" vertical="center" wrapText="1"/>
    </xf>
    <xf numFmtId="2" fontId="2" fillId="2" borderId="19" xfId="1" applyNumberFormat="1" applyFont="1" applyFill="1" applyBorder="1" applyAlignment="1">
      <alignment horizontal="center" vertical="center" wrapText="1"/>
    </xf>
    <xf numFmtId="2" fontId="2" fillId="2" borderId="22" xfId="1" applyNumberFormat="1" applyFont="1" applyFill="1" applyBorder="1" applyAlignment="1">
      <alignment vertical="center" wrapText="1"/>
    </xf>
    <xf numFmtId="0" fontId="3" fillId="2" borderId="28" xfId="1" applyFont="1" applyFill="1" applyBorder="1" applyAlignment="1">
      <alignment horizontal="center" vertical="center" wrapText="1"/>
    </xf>
    <xf numFmtId="165" fontId="3" fillId="2" borderId="28" xfId="1" applyNumberFormat="1" applyFont="1" applyFill="1" applyBorder="1" applyAlignment="1">
      <alignment horizontal="center" vertical="center" wrapText="1"/>
    </xf>
    <xf numFmtId="0" fontId="2" fillId="2" borderId="40" xfId="1" applyFont="1" applyFill="1" applyBorder="1" applyAlignment="1">
      <alignment horizontal="center" vertical="center" wrapText="1"/>
    </xf>
    <xf numFmtId="0" fontId="2" fillId="2" borderId="41" xfId="1" applyFont="1" applyFill="1" applyBorder="1" applyAlignment="1">
      <alignment horizontal="center" vertical="center" wrapText="1"/>
    </xf>
    <xf numFmtId="0" fontId="2" fillId="2" borderId="42" xfId="1" applyFont="1" applyFill="1" applyBorder="1" applyAlignment="1">
      <alignment horizontal="center" vertical="center" wrapText="1"/>
    </xf>
    <xf numFmtId="2" fontId="2" fillId="2" borderId="40" xfId="1" applyNumberFormat="1" applyFont="1" applyFill="1" applyBorder="1" applyAlignment="1">
      <alignment horizontal="center" vertical="center" wrapText="1"/>
    </xf>
    <xf numFmtId="2" fontId="2" fillId="2" borderId="41" xfId="1" applyNumberFormat="1" applyFont="1" applyFill="1" applyBorder="1" applyAlignment="1">
      <alignment horizontal="center" vertical="center" wrapText="1"/>
    </xf>
    <xf numFmtId="0" fontId="3" fillId="2" borderId="45" xfId="1" applyFont="1" applyFill="1" applyBorder="1" applyAlignment="1">
      <alignment horizontal="center" vertical="center" wrapText="1"/>
    </xf>
    <xf numFmtId="0" fontId="2" fillId="2" borderId="37" xfId="1" applyFont="1" applyFill="1" applyBorder="1" applyAlignment="1">
      <alignment horizontal="center" vertical="center" wrapText="1"/>
    </xf>
    <xf numFmtId="2" fontId="2" fillId="2" borderId="23" xfId="1" applyNumberFormat="1" applyFont="1" applyFill="1" applyBorder="1" applyAlignment="1">
      <alignment vertical="center" wrapText="1"/>
    </xf>
    <xf numFmtId="2" fontId="2" fillId="2" borderId="25" xfId="1" applyNumberFormat="1" applyFont="1" applyFill="1" applyBorder="1" applyAlignment="1">
      <alignment vertical="center" wrapText="1"/>
    </xf>
    <xf numFmtId="2" fontId="2" fillId="2" borderId="24" xfId="1" applyNumberFormat="1" applyFont="1" applyFill="1" applyBorder="1" applyAlignment="1">
      <alignment vertical="center" wrapText="1"/>
    </xf>
    <xf numFmtId="2" fontId="2" fillId="2" borderId="26" xfId="1" applyNumberFormat="1" applyFont="1" applyFill="1" applyBorder="1" applyAlignment="1">
      <alignment vertical="center" wrapText="1"/>
    </xf>
    <xf numFmtId="2" fontId="2" fillId="2" borderId="40" xfId="1" applyNumberFormat="1" applyFont="1" applyFill="1" applyBorder="1" applyAlignment="1">
      <alignment vertical="center" wrapText="1"/>
    </xf>
    <xf numFmtId="2" fontId="2" fillId="2" borderId="41" xfId="1" applyNumberFormat="1" applyFont="1" applyFill="1" applyBorder="1" applyAlignment="1">
      <alignment vertical="center" wrapText="1"/>
    </xf>
    <xf numFmtId="2" fontId="2" fillId="2" borderId="43" xfId="1" applyNumberFormat="1" applyFont="1" applyFill="1" applyBorder="1" applyAlignment="1">
      <alignment vertical="center" wrapText="1"/>
    </xf>
    <xf numFmtId="2" fontId="2" fillId="2" borderId="42" xfId="1" applyNumberFormat="1" applyFont="1" applyFill="1" applyBorder="1" applyAlignment="1">
      <alignment vertical="center" wrapText="1"/>
    </xf>
    <xf numFmtId="2" fontId="2" fillId="2" borderId="44" xfId="1" applyNumberFormat="1" applyFont="1" applyFill="1" applyBorder="1" applyAlignment="1">
      <alignment vertical="center" wrapText="1"/>
    </xf>
    <xf numFmtId="0" fontId="3" fillId="2" borderId="27" xfId="1" applyFont="1" applyFill="1" applyBorder="1" applyAlignment="1">
      <alignment horizontal="center" vertical="center" wrapText="1"/>
    </xf>
    <xf numFmtId="0" fontId="2" fillId="2" borderId="46" xfId="1" applyFont="1" applyFill="1" applyBorder="1" applyAlignment="1">
      <alignment horizontal="center" vertical="center" wrapText="1"/>
    </xf>
    <xf numFmtId="0" fontId="2" fillId="2" borderId="47" xfId="1" applyFont="1" applyFill="1" applyBorder="1" applyAlignment="1">
      <alignment horizontal="center" vertical="center" wrapText="1"/>
    </xf>
    <xf numFmtId="0" fontId="2" fillId="2" borderId="48" xfId="1" applyFont="1" applyFill="1" applyBorder="1" applyAlignment="1">
      <alignment horizontal="center" vertical="center" wrapText="1"/>
    </xf>
    <xf numFmtId="2" fontId="2" fillId="2" borderId="49" xfId="1" applyNumberFormat="1" applyFont="1" applyFill="1" applyBorder="1" applyAlignment="1">
      <alignment vertical="center" wrapText="1"/>
    </xf>
    <xf numFmtId="2" fontId="2" fillId="2" borderId="47" xfId="1" applyNumberFormat="1" applyFont="1" applyFill="1" applyBorder="1" applyAlignment="1">
      <alignment vertical="center" wrapText="1"/>
    </xf>
    <xf numFmtId="2" fontId="2" fillId="2" borderId="50" xfId="1" applyNumberFormat="1" applyFont="1" applyFill="1" applyBorder="1" applyAlignment="1">
      <alignment vertical="center" wrapText="1"/>
    </xf>
    <xf numFmtId="2" fontId="2" fillId="2" borderId="46" xfId="1" applyNumberFormat="1" applyFont="1" applyFill="1" applyBorder="1" applyAlignment="1">
      <alignment vertical="center" wrapText="1"/>
    </xf>
    <xf numFmtId="2" fontId="2" fillId="2" borderId="48" xfId="1" applyNumberFormat="1" applyFont="1" applyFill="1" applyBorder="1" applyAlignment="1">
      <alignment vertical="center" wrapText="1"/>
    </xf>
    <xf numFmtId="2" fontId="2" fillId="2" borderId="51" xfId="1" applyNumberFormat="1" applyFont="1" applyFill="1" applyBorder="1" applyAlignment="1">
      <alignment horizontal="center" vertical="center" wrapText="1"/>
    </xf>
    <xf numFmtId="2" fontId="2" fillId="2" borderId="52" xfId="1" applyNumberFormat="1" applyFont="1" applyFill="1" applyBorder="1" applyAlignment="1">
      <alignment horizontal="center" vertical="center" wrapText="1"/>
    </xf>
    <xf numFmtId="0" fontId="3" fillId="2" borderId="55" xfId="1" applyFont="1" applyFill="1" applyBorder="1" applyAlignment="1">
      <alignment horizontal="center" vertical="center" wrapText="1"/>
    </xf>
    <xf numFmtId="2" fontId="2" fillId="2" borderId="46" xfId="1" applyNumberFormat="1" applyFont="1" applyFill="1" applyBorder="1" applyAlignment="1">
      <alignment horizontal="center" vertical="center" wrapText="1"/>
    </xf>
    <xf numFmtId="2" fontId="2" fillId="2" borderId="12" xfId="1" applyNumberFormat="1" applyFont="1" applyFill="1" applyBorder="1" applyAlignment="1">
      <alignment horizontal="center" vertical="center" wrapText="1"/>
    </xf>
    <xf numFmtId="2" fontId="2" fillId="2" borderId="47" xfId="1" applyNumberFormat="1" applyFont="1" applyFill="1" applyBorder="1" applyAlignment="1">
      <alignment horizontal="center" vertical="center" wrapText="1"/>
    </xf>
    <xf numFmtId="2" fontId="2" fillId="2" borderId="50" xfId="1" applyNumberFormat="1" applyFont="1" applyFill="1" applyBorder="1" applyAlignment="1">
      <alignment horizontal="center" vertical="center" wrapText="1"/>
    </xf>
    <xf numFmtId="2" fontId="2" fillId="2" borderId="48" xfId="1" applyNumberFormat="1" applyFont="1" applyFill="1" applyBorder="1" applyAlignment="1">
      <alignment horizontal="center" vertical="center" wrapText="1"/>
    </xf>
    <xf numFmtId="2" fontId="2" fillId="2" borderId="49" xfId="1" applyNumberFormat="1" applyFont="1" applyFill="1" applyBorder="1" applyAlignment="1">
      <alignment horizontal="center" vertical="center" wrapText="1"/>
    </xf>
    <xf numFmtId="49" fontId="9" fillId="2" borderId="17" xfId="0" applyNumberFormat="1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 wrapText="1"/>
    </xf>
    <xf numFmtId="0" fontId="9" fillId="2" borderId="24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 wrapText="1"/>
    </xf>
    <xf numFmtId="0" fontId="9" fillId="2" borderId="24" xfId="0" applyFont="1" applyFill="1" applyBorder="1" applyAlignment="1">
      <alignment horizontal="center" vertical="center" wrapText="1"/>
    </xf>
    <xf numFmtId="2" fontId="2" fillId="2" borderId="43" xfId="1" applyNumberFormat="1" applyFont="1" applyFill="1" applyBorder="1" applyAlignment="1">
      <alignment horizontal="center" vertical="center" wrapText="1"/>
    </xf>
    <xf numFmtId="2" fontId="2" fillId="2" borderId="44" xfId="1" applyNumberFormat="1" applyFont="1" applyFill="1" applyBorder="1" applyAlignment="1">
      <alignment horizontal="center" vertical="center" wrapText="1"/>
    </xf>
    <xf numFmtId="0" fontId="2" fillId="2" borderId="57" xfId="1" applyFont="1" applyFill="1" applyBorder="1" applyAlignment="1">
      <alignment horizontal="center" vertical="center" wrapText="1"/>
    </xf>
    <xf numFmtId="1" fontId="2" fillId="2" borderId="58" xfId="1" applyNumberFormat="1" applyFont="1" applyFill="1" applyBorder="1" applyAlignment="1">
      <alignment horizontal="center" vertical="center" wrapText="1"/>
    </xf>
    <xf numFmtId="1" fontId="2" fillId="2" borderId="59" xfId="1" applyNumberFormat="1" applyFont="1" applyFill="1" applyBorder="1" applyAlignment="1">
      <alignment horizontal="center" vertical="center" wrapText="1"/>
    </xf>
    <xf numFmtId="0" fontId="2" fillId="2" borderId="60" xfId="1" applyFont="1" applyFill="1" applyBorder="1" applyAlignment="1">
      <alignment horizontal="center" vertical="center" wrapText="1"/>
    </xf>
    <xf numFmtId="0" fontId="2" fillId="2" borderId="61" xfId="1" applyFont="1" applyFill="1" applyBorder="1" applyAlignment="1">
      <alignment horizontal="center" vertical="center" wrapText="1"/>
    </xf>
    <xf numFmtId="2" fontId="2" fillId="2" borderId="62" xfId="1" applyNumberFormat="1" applyFont="1" applyFill="1" applyBorder="1" applyAlignment="1">
      <alignment horizontal="center" vertical="center" wrapText="1"/>
    </xf>
    <xf numFmtId="2" fontId="2" fillId="2" borderId="60" xfId="1" applyNumberFormat="1" applyFont="1" applyFill="1" applyBorder="1" applyAlignment="1">
      <alignment horizontal="center" vertical="center" wrapText="1"/>
    </xf>
    <xf numFmtId="2" fontId="2" fillId="2" borderId="63" xfId="1" applyNumberFormat="1" applyFont="1" applyFill="1" applyBorder="1" applyAlignment="1">
      <alignment horizontal="center" vertical="center" wrapText="1"/>
    </xf>
    <xf numFmtId="2" fontId="2" fillId="2" borderId="61" xfId="1" applyNumberFormat="1" applyFont="1" applyFill="1" applyBorder="1" applyAlignment="1">
      <alignment horizontal="center" vertical="center" wrapText="1"/>
    </xf>
    <xf numFmtId="2" fontId="2" fillId="2" borderId="64" xfId="1" applyNumberFormat="1" applyFont="1" applyFill="1" applyBorder="1" applyAlignment="1">
      <alignment horizontal="center" vertical="center" wrapText="1"/>
    </xf>
    <xf numFmtId="0" fontId="2" fillId="2" borderId="45" xfId="1" applyFont="1" applyFill="1" applyBorder="1" applyAlignment="1">
      <alignment horizontal="center" vertical="center"/>
    </xf>
    <xf numFmtId="1" fontId="2" fillId="2" borderId="11" xfId="1" applyNumberFormat="1" applyFont="1" applyFill="1" applyBorder="1" applyAlignment="1">
      <alignment horizontal="center" vertical="center" wrapText="1"/>
    </xf>
    <xf numFmtId="165" fontId="3" fillId="2" borderId="58" xfId="1" applyNumberFormat="1" applyFont="1" applyFill="1" applyBorder="1" applyAlignment="1">
      <alignment horizontal="center" vertical="center" wrapText="1"/>
    </xf>
    <xf numFmtId="165" fontId="3" fillId="2" borderId="59" xfId="1" applyNumberFormat="1" applyFont="1" applyFill="1" applyBorder="1" applyAlignment="1">
      <alignment horizontal="center" vertical="center" wrapText="1"/>
    </xf>
    <xf numFmtId="0" fontId="2" fillId="2" borderId="62" xfId="1" applyFont="1" applyFill="1" applyBorder="1" applyAlignment="1">
      <alignment horizontal="center" vertical="center" wrapText="1"/>
    </xf>
    <xf numFmtId="165" fontId="3" fillId="2" borderId="11" xfId="1" applyNumberFormat="1" applyFont="1" applyFill="1" applyBorder="1" applyAlignment="1">
      <alignment horizontal="center" vertical="center" wrapText="1"/>
    </xf>
    <xf numFmtId="165" fontId="3" fillId="2" borderId="6" xfId="1" applyNumberFormat="1" applyFont="1" applyFill="1" applyBorder="1" applyAlignment="1">
      <alignment horizontal="center" vertical="center" wrapText="1"/>
    </xf>
    <xf numFmtId="165" fontId="3" fillId="2" borderId="52" xfId="1" applyNumberFormat="1" applyFont="1" applyFill="1" applyBorder="1" applyAlignment="1">
      <alignment horizontal="center" vertical="center" wrapText="1"/>
    </xf>
    <xf numFmtId="49" fontId="2" fillId="2" borderId="18" xfId="1" applyNumberFormat="1" applyFont="1" applyFill="1" applyBorder="1" applyAlignment="1">
      <alignment horizontal="center" vertical="center"/>
    </xf>
    <xf numFmtId="49" fontId="2" fillId="2" borderId="24" xfId="1" applyNumberFormat="1" applyFont="1" applyFill="1" applyBorder="1" applyAlignment="1">
      <alignment horizontal="center" vertical="center" wrapText="1"/>
    </xf>
    <xf numFmtId="0" fontId="2" fillId="2" borderId="21" xfId="1" applyFont="1" applyFill="1" applyBorder="1" applyAlignment="1">
      <alignment horizontal="center" vertical="center" wrapText="1"/>
    </xf>
    <xf numFmtId="0" fontId="2" fillId="2" borderId="28" xfId="1" applyFont="1" applyFill="1" applyBorder="1" applyAlignment="1">
      <alignment horizontal="center" vertical="center" wrapText="1"/>
    </xf>
    <xf numFmtId="1" fontId="2" fillId="2" borderId="14" xfId="1" applyNumberFormat="1" applyFont="1" applyFill="1" applyBorder="1" applyAlignment="1">
      <alignment horizontal="center" vertical="center" wrapText="1"/>
    </xf>
    <xf numFmtId="0" fontId="2" fillId="2" borderId="31" xfId="1" applyFont="1" applyFill="1" applyBorder="1" applyAlignment="1">
      <alignment horizontal="center" vertical="center" wrapText="1"/>
    </xf>
    <xf numFmtId="0" fontId="2" fillId="2" borderId="44" xfId="1" applyFont="1" applyFill="1" applyBorder="1" applyAlignment="1">
      <alignment horizontal="center" vertical="center" wrapText="1"/>
    </xf>
    <xf numFmtId="2" fontId="2" fillId="2" borderId="39" xfId="1" applyNumberFormat="1" applyFont="1" applyFill="1" applyBorder="1" applyAlignment="1">
      <alignment vertical="center" wrapText="1"/>
    </xf>
    <xf numFmtId="2" fontId="2" fillId="2" borderId="16" xfId="1" applyNumberFormat="1" applyFont="1" applyFill="1" applyBorder="1" applyAlignment="1">
      <alignment vertical="center" wrapText="1"/>
    </xf>
    <xf numFmtId="2" fontId="2" fillId="2" borderId="17" xfId="1" applyNumberFormat="1" applyFont="1" applyFill="1" applyBorder="1" applyAlignment="1">
      <alignment vertical="center" wrapText="1"/>
    </xf>
    <xf numFmtId="2" fontId="2" fillId="2" borderId="18" xfId="1" applyNumberFormat="1" applyFont="1" applyFill="1" applyBorder="1" applyAlignment="1">
      <alignment vertical="center" wrapText="1"/>
    </xf>
    <xf numFmtId="0" fontId="2" fillId="2" borderId="43" xfId="1" applyFont="1" applyFill="1" applyBorder="1" applyAlignment="1">
      <alignment horizontal="center" vertical="center" wrapText="1"/>
    </xf>
    <xf numFmtId="0" fontId="2" fillId="2" borderId="65" xfId="1" applyFont="1" applyFill="1" applyBorder="1" applyAlignment="1">
      <alignment horizontal="center" vertical="center" wrapText="1"/>
    </xf>
    <xf numFmtId="0" fontId="2" fillId="2" borderId="66" xfId="1" applyFont="1" applyFill="1" applyBorder="1" applyAlignment="1">
      <alignment horizontal="center" vertical="center" wrapText="1"/>
    </xf>
    <xf numFmtId="2" fontId="2" fillId="2" borderId="33" xfId="1" applyNumberFormat="1" applyFont="1" applyFill="1" applyBorder="1" applyAlignment="1">
      <alignment horizontal="center" vertical="center" wrapText="1"/>
    </xf>
    <xf numFmtId="0" fontId="3" fillId="2" borderId="53" xfId="1" applyFont="1" applyFill="1" applyBorder="1" applyAlignment="1">
      <alignment horizontal="center" vertical="center" wrapText="1"/>
    </xf>
    <xf numFmtId="2" fontId="2" fillId="2" borderId="16" xfId="0" applyNumberFormat="1" applyFont="1" applyFill="1" applyBorder="1" applyAlignment="1">
      <alignment horizontal="center" vertical="center" wrapText="1"/>
    </xf>
    <xf numFmtId="2" fontId="2" fillId="2" borderId="23" xfId="0" applyNumberFormat="1" applyFont="1" applyFill="1" applyBorder="1" applyAlignment="1">
      <alignment horizontal="center" vertical="center" wrapText="1"/>
    </xf>
    <xf numFmtId="2" fontId="2" fillId="2" borderId="17" xfId="0" applyNumberFormat="1" applyFont="1" applyFill="1" applyBorder="1" applyAlignment="1">
      <alignment horizontal="center" vertical="center" wrapText="1"/>
    </xf>
    <xf numFmtId="2" fontId="2" fillId="2" borderId="18" xfId="0" applyNumberFormat="1" applyFont="1" applyFill="1" applyBorder="1" applyAlignment="1">
      <alignment horizontal="center" vertical="center" wrapText="1"/>
    </xf>
    <xf numFmtId="2" fontId="2" fillId="2" borderId="22" xfId="0" applyNumberFormat="1" applyFont="1" applyFill="1" applyBorder="1" applyAlignment="1">
      <alignment horizontal="center" vertical="center" wrapText="1"/>
    </xf>
    <xf numFmtId="2" fontId="2" fillId="2" borderId="24" xfId="0" applyNumberFormat="1" applyFont="1" applyFill="1" applyBorder="1" applyAlignment="1">
      <alignment horizontal="center" vertical="center" wrapText="1"/>
    </xf>
    <xf numFmtId="2" fontId="2" fillId="2" borderId="29" xfId="0" applyNumberFormat="1" applyFont="1" applyFill="1" applyBorder="1" applyAlignment="1">
      <alignment horizontal="center" vertical="center" wrapText="1"/>
    </xf>
    <xf numFmtId="2" fontId="2" fillId="2" borderId="30" xfId="0" applyNumberFormat="1" applyFont="1" applyFill="1" applyBorder="1" applyAlignment="1">
      <alignment horizontal="center" vertical="center" wrapText="1"/>
    </xf>
    <xf numFmtId="2" fontId="2" fillId="2" borderId="31" xfId="0" applyNumberFormat="1" applyFont="1" applyFill="1" applyBorder="1" applyAlignment="1">
      <alignment horizontal="center" vertical="center" wrapText="1"/>
    </xf>
    <xf numFmtId="2" fontId="2" fillId="2" borderId="25" xfId="0" applyNumberFormat="1" applyFont="1" applyFill="1" applyBorder="1" applyAlignment="1">
      <alignment horizontal="center" vertical="center" wrapText="1"/>
    </xf>
    <xf numFmtId="1" fontId="2" fillId="2" borderId="28" xfId="1" applyNumberFormat="1" applyFont="1" applyFill="1" applyBorder="1" applyAlignment="1">
      <alignment horizontal="center" vertical="center" wrapText="1"/>
    </xf>
    <xf numFmtId="165" fontId="3" fillId="2" borderId="53" xfId="1" applyNumberFormat="1" applyFont="1" applyFill="1" applyBorder="1" applyAlignment="1">
      <alignment horizontal="center" vertical="center" wrapText="1"/>
    </xf>
    <xf numFmtId="0" fontId="3" fillId="2" borderId="34" xfId="1" applyFont="1" applyFill="1" applyBorder="1" applyAlignment="1">
      <alignment horizontal="center" vertical="center" wrapText="1"/>
    </xf>
    <xf numFmtId="165" fontId="3" fillId="2" borderId="34" xfId="1" applyNumberFormat="1" applyFont="1" applyFill="1" applyBorder="1" applyAlignment="1">
      <alignment horizontal="center" vertical="center" wrapText="1"/>
    </xf>
    <xf numFmtId="0" fontId="2" fillId="2" borderId="18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2" fontId="10" fillId="2" borderId="82" xfId="1" applyNumberFormat="1" applyFont="1" applyFill="1" applyBorder="1" applyAlignment="1">
      <alignment horizontal="center" vertical="center" wrapText="1"/>
    </xf>
    <xf numFmtId="2" fontId="10" fillId="2" borderId="83" xfId="1" applyNumberFormat="1" applyFont="1" applyFill="1" applyBorder="1" applyAlignment="1">
      <alignment horizontal="center" vertical="center" wrapText="1"/>
    </xf>
    <xf numFmtId="2" fontId="2" fillId="2" borderId="23" xfId="0" applyNumberFormat="1" applyFont="1" applyFill="1" applyBorder="1" applyAlignment="1">
      <alignment horizontal="center" vertical="center"/>
    </xf>
    <xf numFmtId="2" fontId="2" fillId="2" borderId="24" xfId="0" applyNumberFormat="1" applyFont="1" applyFill="1" applyBorder="1" applyAlignment="1">
      <alignment horizontal="center" vertical="center"/>
    </xf>
    <xf numFmtId="2" fontId="2" fillId="2" borderId="26" xfId="0" applyNumberFormat="1" applyFont="1" applyFill="1" applyBorder="1" applyAlignment="1">
      <alignment horizontal="center" vertical="center"/>
    </xf>
    <xf numFmtId="1" fontId="2" fillId="2" borderId="21" xfId="1" applyNumberFormat="1" applyFont="1" applyFill="1" applyBorder="1" applyAlignment="1">
      <alignment horizontal="center" vertical="center" wrapText="1"/>
    </xf>
    <xf numFmtId="165" fontId="2" fillId="2" borderId="21" xfId="1" applyNumberFormat="1" applyFont="1" applyFill="1" applyBorder="1" applyAlignment="1">
      <alignment horizontal="center" vertical="center" wrapText="1"/>
    </xf>
    <xf numFmtId="165" fontId="2" fillId="2" borderId="28" xfId="1" applyNumberFormat="1" applyFont="1" applyFill="1" applyBorder="1" applyAlignment="1">
      <alignment horizontal="center" vertical="center" wrapText="1"/>
    </xf>
    <xf numFmtId="165" fontId="2" fillId="2" borderId="14" xfId="1" applyNumberFormat="1" applyFont="1" applyFill="1" applyBorder="1" applyAlignment="1">
      <alignment horizontal="center" vertical="center" wrapText="1"/>
    </xf>
    <xf numFmtId="2" fontId="16" fillId="2" borderId="24" xfId="1" applyNumberFormat="1" applyFont="1" applyFill="1" applyBorder="1" applyAlignment="1">
      <alignment horizontal="center" vertical="center" wrapText="1"/>
    </xf>
    <xf numFmtId="2" fontId="3" fillId="2" borderId="28" xfId="1" applyNumberFormat="1" applyFont="1" applyFill="1" applyBorder="1" applyAlignment="1">
      <alignment horizontal="center" vertical="center"/>
    </xf>
    <xf numFmtId="2" fontId="3" fillId="2" borderId="28" xfId="1" applyNumberFormat="1" applyFont="1" applyFill="1" applyBorder="1" applyAlignment="1">
      <alignment horizontal="center" vertical="center" wrapText="1"/>
    </xf>
    <xf numFmtId="2" fontId="3" fillId="2" borderId="45" xfId="1" applyNumberFormat="1" applyFont="1" applyFill="1" applyBorder="1" applyAlignment="1">
      <alignment horizontal="center" vertical="center" wrapText="1"/>
    </xf>
    <xf numFmtId="2" fontId="2" fillId="2" borderId="45" xfId="1" applyNumberFormat="1" applyFont="1" applyFill="1" applyBorder="1" applyAlignment="1">
      <alignment horizontal="center" vertical="center" wrapText="1"/>
    </xf>
    <xf numFmtId="2" fontId="3" fillId="2" borderId="21" xfId="1" applyNumberFormat="1" applyFont="1" applyFill="1" applyBorder="1" applyAlignment="1">
      <alignment horizontal="center" vertical="center" wrapText="1"/>
    </xf>
    <xf numFmtId="0" fontId="34" fillId="2" borderId="24" xfId="1" applyFont="1" applyFill="1" applyBorder="1" applyAlignment="1">
      <alignment horizontal="center" vertical="center" wrapText="1"/>
    </xf>
    <xf numFmtId="0" fontId="2" fillId="2" borderId="52" xfId="1" applyFont="1" applyFill="1" applyBorder="1" applyAlignment="1">
      <alignment horizontal="center" vertical="center" wrapText="1"/>
    </xf>
    <xf numFmtId="2" fontId="2" fillId="2" borderId="66" xfId="1" applyNumberFormat="1" applyFont="1" applyFill="1" applyBorder="1" applyAlignment="1">
      <alignment horizontal="center" vertical="center" wrapText="1"/>
    </xf>
    <xf numFmtId="0" fontId="2" fillId="2" borderId="64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2" fontId="2" fillId="2" borderId="0" xfId="1" applyNumberFormat="1" applyFont="1" applyFill="1" applyBorder="1" applyAlignment="1">
      <alignment horizontal="center" vertical="center" wrapText="1"/>
    </xf>
    <xf numFmtId="2" fontId="2" fillId="2" borderId="10" xfId="1" applyNumberFormat="1" applyFont="1" applyFill="1" applyBorder="1" applyAlignment="1">
      <alignment horizontal="center" vertical="center" wrapText="1"/>
    </xf>
    <xf numFmtId="1" fontId="2" fillId="2" borderId="45" xfId="1" applyNumberFormat="1" applyFont="1" applyFill="1" applyBorder="1" applyAlignment="1">
      <alignment horizontal="center" vertical="center" wrapText="1"/>
    </xf>
    <xf numFmtId="0" fontId="2" fillId="2" borderId="49" xfId="1" applyFont="1" applyFill="1" applyBorder="1" applyAlignment="1">
      <alignment horizontal="center" vertical="center" wrapText="1"/>
    </xf>
    <xf numFmtId="0" fontId="34" fillId="2" borderId="13" xfId="1" applyFont="1" applyFill="1" applyBorder="1" applyAlignment="1">
      <alignment horizontal="center" vertical="center" wrapText="1"/>
    </xf>
    <xf numFmtId="2" fontId="2" fillId="2" borderId="13" xfId="1" applyNumberFormat="1" applyFont="1" applyFill="1" applyBorder="1" applyAlignment="1">
      <alignment horizontal="center" vertical="center" wrapText="1"/>
    </xf>
    <xf numFmtId="0" fontId="2" fillId="2" borderId="51" xfId="1" applyFont="1" applyFill="1" applyBorder="1" applyAlignment="1">
      <alignment horizontal="center" vertical="center"/>
    </xf>
    <xf numFmtId="0" fontId="2" fillId="2" borderId="53" xfId="1" applyFont="1" applyFill="1" applyBorder="1" applyAlignment="1">
      <alignment horizontal="center" vertical="center" wrapText="1"/>
    </xf>
    <xf numFmtId="2" fontId="2" fillId="2" borderId="67" xfId="1" applyNumberFormat="1" applyFont="1" applyFill="1" applyBorder="1" applyAlignment="1">
      <alignment horizontal="center" vertical="center" wrapText="1"/>
    </xf>
    <xf numFmtId="2" fontId="2" fillId="2" borderId="53" xfId="1" applyNumberFormat="1" applyFont="1" applyFill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" vertical="center" wrapText="1"/>
    </xf>
    <xf numFmtId="2" fontId="2" fillId="2" borderId="58" xfId="1" applyNumberFormat="1" applyFont="1" applyFill="1" applyBorder="1" applyAlignment="1">
      <alignment horizontal="center" vertical="center" wrapText="1"/>
    </xf>
    <xf numFmtId="0" fontId="33" fillId="2" borderId="24" xfId="1" applyFont="1" applyFill="1" applyBorder="1" applyAlignment="1">
      <alignment horizontal="center" vertical="center" wrapText="1"/>
    </xf>
    <xf numFmtId="49" fontId="9" fillId="2" borderId="30" xfId="0" applyNumberFormat="1" applyFont="1" applyFill="1" applyBorder="1" applyAlignment="1">
      <alignment horizontal="center" vertical="center" wrapText="1"/>
    </xf>
    <xf numFmtId="0" fontId="2" fillId="2" borderId="14" xfId="1" applyFont="1" applyFill="1" applyBorder="1" applyAlignment="1">
      <alignment horizontal="center" vertical="center" wrapText="1"/>
    </xf>
    <xf numFmtId="0" fontId="2" fillId="2" borderId="45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left" vertical="center"/>
    </xf>
    <xf numFmtId="0" fontId="7" fillId="2" borderId="2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14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21" xfId="1" applyFont="1" applyFill="1" applyBorder="1" applyAlignment="1">
      <alignment horizontal="center" vertical="center" wrapText="1"/>
    </xf>
    <xf numFmtId="0" fontId="3" fillId="2" borderId="27" xfId="1" applyFont="1" applyFill="1" applyBorder="1" applyAlignment="1">
      <alignment horizontal="center" vertical="center" wrapText="1"/>
    </xf>
    <xf numFmtId="165" fontId="3" fillId="2" borderId="2" xfId="1" applyNumberFormat="1" applyFont="1" applyFill="1" applyBorder="1" applyAlignment="1">
      <alignment horizontal="center" vertical="center" wrapText="1"/>
    </xf>
    <xf numFmtId="165" fontId="3" fillId="2" borderId="21" xfId="1" applyNumberFormat="1" applyFont="1" applyFill="1" applyBorder="1" applyAlignment="1">
      <alignment horizontal="center" vertical="center" wrapText="1"/>
    </xf>
    <xf numFmtId="165" fontId="3" fillId="2" borderId="27" xfId="1" applyNumberFormat="1" applyFont="1" applyFill="1" applyBorder="1" applyAlignment="1">
      <alignment horizontal="center" vertical="center" wrapText="1"/>
    </xf>
    <xf numFmtId="165" fontId="3" fillId="2" borderId="6" xfId="1" applyNumberFormat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34" xfId="1" applyFont="1" applyFill="1" applyBorder="1" applyAlignment="1">
      <alignment horizontal="center" vertical="center" wrapText="1"/>
    </xf>
    <xf numFmtId="2" fontId="3" fillId="2" borderId="2" xfId="1" applyNumberFormat="1" applyFont="1" applyFill="1" applyBorder="1" applyAlignment="1">
      <alignment horizontal="center" vertical="center" wrapText="1"/>
    </xf>
    <xf numFmtId="2" fontId="3" fillId="2" borderId="6" xfId="1" applyNumberFormat="1" applyFont="1" applyFill="1" applyBorder="1" applyAlignment="1">
      <alignment horizontal="center" vertical="center" wrapText="1"/>
    </xf>
    <xf numFmtId="2" fontId="3" fillId="2" borderId="21" xfId="1" applyNumberFormat="1" applyFont="1" applyFill="1" applyBorder="1" applyAlignment="1">
      <alignment horizontal="center" vertical="center" wrapText="1"/>
    </xf>
    <xf numFmtId="2" fontId="2" fillId="2" borderId="25" xfId="1" applyNumberFormat="1" applyFont="1" applyFill="1" applyBorder="1" applyAlignment="1">
      <alignment horizontal="center" vertical="center" wrapText="1"/>
    </xf>
    <xf numFmtId="2" fontId="2" fillId="2" borderId="52" xfId="1" applyNumberFormat="1" applyFont="1" applyFill="1" applyBorder="1" applyAlignment="1">
      <alignment horizontal="center" vertical="center" wrapText="1"/>
    </xf>
    <xf numFmtId="2" fontId="3" fillId="2" borderId="27" xfId="1" applyNumberFormat="1" applyFont="1" applyFill="1" applyBorder="1" applyAlignment="1">
      <alignment horizontal="center" vertical="center" wrapText="1"/>
    </xf>
    <xf numFmtId="2" fontId="3" fillId="2" borderId="7" xfId="1" applyNumberFormat="1" applyFont="1" applyFill="1" applyBorder="1" applyAlignment="1">
      <alignment horizontal="center" vertical="center" wrapText="1"/>
    </xf>
    <xf numFmtId="2" fontId="3" fillId="2" borderId="34" xfId="1" applyNumberFormat="1" applyFont="1" applyFill="1" applyBorder="1" applyAlignment="1">
      <alignment horizontal="center" vertical="center" wrapText="1"/>
    </xf>
    <xf numFmtId="2" fontId="3" fillId="2" borderId="45" xfId="1" applyNumberFormat="1" applyFont="1" applyFill="1" applyBorder="1" applyAlignment="1">
      <alignment horizontal="center" vertical="center" wrapText="1"/>
    </xf>
    <xf numFmtId="0" fontId="7" fillId="2" borderId="34" xfId="1" applyFont="1" applyFill="1" applyBorder="1" applyAlignment="1">
      <alignment horizontal="center" vertical="center" wrapText="1"/>
    </xf>
    <xf numFmtId="0" fontId="7" fillId="2" borderId="28" xfId="1" applyFont="1" applyFill="1" applyBorder="1" applyAlignment="1">
      <alignment horizontal="center" vertical="center" wrapText="1"/>
    </xf>
    <xf numFmtId="0" fontId="7" fillId="2" borderId="45" xfId="1" applyFont="1" applyFill="1" applyBorder="1" applyAlignment="1">
      <alignment horizontal="center" vertical="center" wrapText="1"/>
    </xf>
    <xf numFmtId="0" fontId="3" fillId="2" borderId="28" xfId="1" applyFont="1" applyFill="1" applyBorder="1" applyAlignment="1">
      <alignment horizontal="center" vertical="center" wrapText="1"/>
    </xf>
    <xf numFmtId="165" fontId="3" fillId="2" borderId="34" xfId="1" applyNumberFormat="1" applyFont="1" applyFill="1" applyBorder="1" applyAlignment="1">
      <alignment horizontal="center" vertical="center" wrapText="1"/>
    </xf>
    <xf numFmtId="165" fontId="3" fillId="2" borderId="28" xfId="1" applyNumberFormat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3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11" xfId="1" applyFont="1" applyFill="1" applyBorder="1" applyAlignment="1">
      <alignment horizontal="center" vertical="center" wrapText="1"/>
    </xf>
    <xf numFmtId="165" fontId="3" fillId="2" borderId="5" xfId="1" applyNumberFormat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2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165" fontId="3" fillId="2" borderId="59" xfId="1" applyNumberFormat="1" applyFont="1" applyFill="1" applyBorder="1" applyAlignment="1">
      <alignment horizontal="center" vertical="center" wrapText="1"/>
    </xf>
    <xf numFmtId="0" fontId="3" fillId="2" borderId="54" xfId="1" applyFont="1" applyFill="1" applyBorder="1" applyAlignment="1">
      <alignment horizontal="center" vertical="center" wrapText="1"/>
    </xf>
    <xf numFmtId="0" fontId="3" fillId="2" borderId="68" xfId="1" applyFont="1" applyFill="1" applyBorder="1" applyAlignment="1">
      <alignment horizontal="center" vertical="center" wrapText="1"/>
    </xf>
    <xf numFmtId="0" fontId="3" fillId="2" borderId="58" xfId="1" applyFont="1" applyFill="1" applyBorder="1" applyAlignment="1">
      <alignment horizontal="center" vertical="center" wrapText="1"/>
    </xf>
    <xf numFmtId="0" fontId="28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left" vertical="top"/>
    </xf>
    <xf numFmtId="0" fontId="28" fillId="2" borderId="0" xfId="1" applyFont="1" applyFill="1" applyAlignment="1">
      <alignment horizontal="left" vertical="top"/>
    </xf>
    <xf numFmtId="0" fontId="7" fillId="2" borderId="2" xfId="1" applyFont="1" applyFill="1" applyBorder="1" applyAlignment="1">
      <alignment horizontal="center" vertical="center"/>
    </xf>
    <xf numFmtId="0" fontId="7" fillId="2" borderId="6" xfId="1" applyFont="1" applyFill="1" applyBorder="1" applyAlignment="1">
      <alignment horizontal="center" vertical="center"/>
    </xf>
    <xf numFmtId="0" fontId="7" fillId="2" borderId="14" xfId="1" applyFont="1" applyFill="1" applyBorder="1" applyAlignment="1">
      <alignment horizontal="center" vertical="center"/>
    </xf>
    <xf numFmtId="0" fontId="3" fillId="2" borderId="68" xfId="1" applyFont="1" applyFill="1" applyBorder="1" applyAlignment="1">
      <alignment horizontal="center" vertical="center"/>
    </xf>
    <xf numFmtId="0" fontId="3" fillId="2" borderId="58" xfId="1" applyFont="1" applyFill="1" applyBorder="1" applyAlignment="1">
      <alignment horizontal="center" vertical="center"/>
    </xf>
    <xf numFmtId="165" fontId="3" fillId="2" borderId="2" xfId="1" applyNumberFormat="1" applyFont="1" applyFill="1" applyBorder="1" applyAlignment="1">
      <alignment horizontal="center" vertical="center"/>
    </xf>
    <xf numFmtId="165" fontId="3" fillId="2" borderId="6" xfId="1" applyNumberFormat="1" applyFont="1" applyFill="1" applyBorder="1" applyAlignment="1">
      <alignment horizontal="center" vertical="center"/>
    </xf>
    <xf numFmtId="165" fontId="3" fillId="2" borderId="21" xfId="1" applyNumberFormat="1" applyFont="1" applyFill="1" applyBorder="1" applyAlignment="1">
      <alignment horizontal="center" vertical="center"/>
    </xf>
    <xf numFmtId="0" fontId="3" fillId="2" borderId="57" xfId="1" applyFont="1" applyFill="1" applyBorder="1" applyAlignment="1">
      <alignment horizontal="center" vertical="center"/>
    </xf>
    <xf numFmtId="165" fontId="3" fillId="2" borderId="27" xfId="1" applyNumberFormat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0" fontId="7" fillId="2" borderId="5" xfId="1" applyFont="1" applyFill="1" applyBorder="1" applyAlignment="1">
      <alignment horizontal="center" vertical="center"/>
    </xf>
    <xf numFmtId="0" fontId="10" fillId="2" borderId="5" xfId="1" applyFont="1" applyFill="1" applyBorder="1" applyAlignment="1">
      <alignment horizontal="center" vertical="center"/>
    </xf>
    <xf numFmtId="0" fontId="10" fillId="2" borderId="11" xfId="1" applyFont="1" applyFill="1" applyBorder="1" applyAlignment="1">
      <alignment horizontal="center" vertical="center"/>
    </xf>
    <xf numFmtId="0" fontId="3" fillId="2" borderId="34" xfId="1" applyFont="1" applyFill="1" applyBorder="1" applyAlignment="1">
      <alignment horizontal="center" vertical="center"/>
    </xf>
    <xf numFmtId="0" fontId="3" fillId="2" borderId="28" xfId="1" applyFont="1" applyFill="1" applyBorder="1" applyAlignment="1">
      <alignment horizontal="center" vertical="center"/>
    </xf>
    <xf numFmtId="165" fontId="3" fillId="2" borderId="28" xfId="1" applyNumberFormat="1" applyFont="1" applyFill="1" applyBorder="1" applyAlignment="1">
      <alignment horizontal="center" vertical="center"/>
    </xf>
    <xf numFmtId="0" fontId="7" fillId="2" borderId="11" xfId="1" applyFont="1" applyFill="1" applyBorder="1" applyAlignment="1">
      <alignment horizontal="center" vertical="center"/>
    </xf>
    <xf numFmtId="0" fontId="10" fillId="2" borderId="6" xfId="1" applyFont="1" applyFill="1" applyBorder="1" applyAlignment="1">
      <alignment horizontal="center" vertical="center"/>
    </xf>
    <xf numFmtId="0" fontId="10" fillId="2" borderId="14" xfId="1" applyFont="1" applyFill="1" applyBorder="1" applyAlignment="1">
      <alignment horizontal="center" vertical="center"/>
    </xf>
    <xf numFmtId="0" fontId="12" fillId="2" borderId="2" xfId="1" applyFont="1" applyFill="1" applyBorder="1" applyAlignment="1">
      <alignment horizontal="center" vertical="center"/>
    </xf>
    <xf numFmtId="0" fontId="12" fillId="2" borderId="6" xfId="1" applyFont="1" applyFill="1" applyBorder="1" applyAlignment="1">
      <alignment horizontal="center" vertical="center"/>
    </xf>
    <xf numFmtId="0" fontId="12" fillId="2" borderId="5" xfId="1" applyFont="1" applyFill="1" applyBorder="1" applyAlignment="1">
      <alignment horizontal="center" vertical="center"/>
    </xf>
    <xf numFmtId="0" fontId="12" fillId="2" borderId="14" xfId="1" applyFont="1" applyFill="1" applyBorder="1" applyAlignment="1">
      <alignment horizontal="center" vertical="center"/>
    </xf>
    <xf numFmtId="0" fontId="3" fillId="2" borderId="27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3" fillId="2" borderId="21" xfId="1" applyFont="1" applyFill="1" applyBorder="1" applyAlignment="1">
      <alignment horizontal="center" vertical="center"/>
    </xf>
    <xf numFmtId="0" fontId="10" fillId="2" borderId="6" xfId="1" applyFont="1" applyFill="1" applyBorder="1" applyAlignment="1"/>
    <xf numFmtId="0" fontId="10" fillId="2" borderId="14" xfId="1" applyFont="1" applyFill="1" applyBorder="1" applyAlignment="1"/>
    <xf numFmtId="0" fontId="3" fillId="2" borderId="6" xfId="1" applyFont="1" applyFill="1" applyBorder="1" applyAlignment="1">
      <alignment horizontal="center" vertical="center"/>
    </xf>
    <xf numFmtId="0" fontId="2" fillId="2" borderId="21" xfId="1" applyFont="1" applyFill="1" applyBorder="1" applyAlignment="1">
      <alignment horizontal="center" vertical="center"/>
    </xf>
    <xf numFmtId="0" fontId="2" fillId="2" borderId="58" xfId="1" applyFont="1" applyFill="1" applyBorder="1" applyAlignment="1">
      <alignment horizontal="center" vertical="center"/>
    </xf>
    <xf numFmtId="0" fontId="2" fillId="2" borderId="66" xfId="1" applyFont="1" applyFill="1" applyBorder="1" applyAlignment="1">
      <alignment horizontal="center"/>
    </xf>
    <xf numFmtId="0" fontId="2" fillId="2" borderId="69" xfId="1" applyFont="1" applyFill="1" applyBorder="1" applyAlignment="1">
      <alignment horizontal="center" vertical="center" wrapText="1"/>
    </xf>
    <xf numFmtId="0" fontId="2" fillId="2" borderId="76" xfId="1" applyFont="1" applyFill="1" applyBorder="1" applyAlignment="1">
      <alignment horizontal="center" wrapText="1"/>
    </xf>
    <xf numFmtId="0" fontId="3" fillId="2" borderId="0" xfId="1" applyFont="1" applyFill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0" fontId="3" fillId="2" borderId="14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15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7" fillId="2" borderId="68" xfId="1" applyFont="1" applyFill="1" applyBorder="1" applyAlignment="1">
      <alignment horizontal="center" vertical="center"/>
    </xf>
    <xf numFmtId="0" fontId="7" fillId="2" borderId="58" xfId="1" applyFont="1" applyFill="1" applyBorder="1" applyAlignment="1">
      <alignment horizontal="center" vertical="center"/>
    </xf>
    <xf numFmtId="0" fontId="11" fillId="2" borderId="58" xfId="1" applyFont="1" applyFill="1" applyBorder="1" applyAlignment="1">
      <alignment horizontal="center" vertical="center"/>
    </xf>
    <xf numFmtId="0" fontId="11" fillId="2" borderId="69" xfId="1" applyFont="1" applyFill="1" applyBorder="1" applyAlignment="1">
      <alignment horizontal="center" vertical="center"/>
    </xf>
    <xf numFmtId="0" fontId="3" fillId="2" borderId="51" xfId="1" applyFont="1" applyFill="1" applyBorder="1" applyAlignment="1">
      <alignment horizontal="center" vertical="center"/>
    </xf>
    <xf numFmtId="0" fontId="3" fillId="2" borderId="52" xfId="1" applyFont="1" applyFill="1" applyBorder="1" applyAlignment="1">
      <alignment horizontal="center" vertical="center"/>
    </xf>
    <xf numFmtId="0" fontId="7" fillId="2" borderId="69" xfId="1" applyFont="1" applyFill="1" applyBorder="1" applyAlignment="1">
      <alignment horizontal="center" vertical="center"/>
    </xf>
    <xf numFmtId="0" fontId="3" fillId="2" borderId="10" xfId="1" applyFont="1" applyFill="1" applyBorder="1" applyAlignment="1">
      <alignment horizontal="center" vertical="center"/>
    </xf>
    <xf numFmtId="0" fontId="3" fillId="2" borderId="53" xfId="1" applyFont="1" applyFill="1" applyBorder="1" applyAlignment="1">
      <alignment horizontal="center" vertical="center"/>
    </xf>
    <xf numFmtId="0" fontId="3" fillId="2" borderId="54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/>
    </xf>
    <xf numFmtId="0" fontId="2" fillId="2" borderId="53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2" fillId="2" borderId="54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2" borderId="67" xfId="1" applyFont="1" applyFill="1" applyBorder="1" applyAlignment="1">
      <alignment horizontal="center" vertical="center"/>
    </xf>
    <xf numFmtId="0" fontId="3" fillId="2" borderId="66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1" fillId="0" borderId="13" xfId="1" applyFont="1" applyFill="1" applyBorder="1" applyAlignment="1">
      <alignment horizontal="center" vertical="center"/>
    </xf>
    <xf numFmtId="165" fontId="1" fillId="0" borderId="1" xfId="1" applyNumberFormat="1" applyFont="1" applyFill="1" applyBorder="1" applyAlignment="1">
      <alignment horizontal="center" vertical="center"/>
    </xf>
    <xf numFmtId="165" fontId="1" fillId="0" borderId="4" xfId="1" applyNumberFormat="1" applyFont="1" applyFill="1" applyBorder="1" applyAlignment="1">
      <alignment horizontal="center" vertical="center"/>
    </xf>
    <xf numFmtId="165" fontId="1" fillId="0" borderId="5" xfId="1" applyNumberFormat="1" applyFont="1" applyFill="1" applyBorder="1" applyAlignment="1">
      <alignment horizontal="center" vertical="center"/>
    </xf>
    <xf numFmtId="165" fontId="1" fillId="0" borderId="10" xfId="1" applyNumberFormat="1" applyFont="1" applyFill="1" applyBorder="1" applyAlignment="1">
      <alignment horizontal="center" vertical="center"/>
    </xf>
    <xf numFmtId="165" fontId="1" fillId="0" borderId="11" xfId="1" applyNumberFormat="1" applyFont="1" applyFill="1" applyBorder="1" applyAlignment="1">
      <alignment horizontal="center" vertical="center"/>
    </xf>
    <xf numFmtId="165" fontId="1" fillId="0" borderId="13" xfId="1" applyNumberFormat="1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 textRotation="90"/>
    </xf>
    <xf numFmtId="0" fontId="13" fillId="0" borderId="6" xfId="1" applyFont="1" applyFill="1" applyBorder="1" applyAlignment="1">
      <alignment horizontal="center" vertical="center" textRotation="90"/>
    </xf>
    <xf numFmtId="0" fontId="13" fillId="0" borderId="14" xfId="1" applyFont="1" applyFill="1" applyBorder="1" applyAlignment="1">
      <alignment horizontal="center" vertical="center" textRotation="90"/>
    </xf>
    <xf numFmtId="0" fontId="14" fillId="0" borderId="2" xfId="1" applyFont="1" applyFill="1" applyBorder="1" applyAlignment="1">
      <alignment horizontal="center" vertical="center"/>
    </xf>
    <xf numFmtId="0" fontId="14" fillId="0" borderId="6" xfId="1" applyFont="1" applyFill="1" applyBorder="1" applyAlignment="1">
      <alignment horizontal="center" vertical="center"/>
    </xf>
    <xf numFmtId="0" fontId="14" fillId="0" borderId="14" xfId="1" applyFont="1" applyFill="1" applyBorder="1" applyAlignment="1">
      <alignment horizontal="center" vertical="center"/>
    </xf>
    <xf numFmtId="0" fontId="29" fillId="0" borderId="2" xfId="1" applyFont="1" applyFill="1" applyBorder="1" applyAlignment="1">
      <alignment horizontal="center" vertical="center" wrapText="1"/>
    </xf>
    <xf numFmtId="0" fontId="29" fillId="0" borderId="6" xfId="1" applyFont="1" applyFill="1" applyBorder="1" applyAlignment="1">
      <alignment horizontal="center" vertical="center" wrapText="1"/>
    </xf>
    <xf numFmtId="0" fontId="29" fillId="0" borderId="14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/>
    </xf>
    <xf numFmtId="0" fontId="13" fillId="0" borderId="6" xfId="1" applyFont="1" applyFill="1" applyBorder="1" applyAlignment="1">
      <alignment horizontal="center" vertical="center"/>
    </xf>
    <xf numFmtId="0" fontId="13" fillId="0" borderId="14" xfId="1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 textRotation="90" wrapText="1"/>
    </xf>
    <xf numFmtId="0" fontId="13" fillId="0" borderId="6" xfId="1" applyFont="1" applyFill="1" applyBorder="1" applyAlignment="1">
      <alignment horizontal="center" vertical="center" textRotation="90" wrapText="1"/>
    </xf>
    <xf numFmtId="0" fontId="13" fillId="0" borderId="14" xfId="1" applyFont="1" applyFill="1" applyBorder="1" applyAlignment="1">
      <alignment horizontal="center" vertical="center" textRotation="90" wrapText="1"/>
    </xf>
    <xf numFmtId="0" fontId="13" fillId="0" borderId="27" xfId="1" applyFont="1" applyFill="1" applyBorder="1" applyAlignment="1">
      <alignment horizontal="center" vertical="center" textRotation="90"/>
    </xf>
    <xf numFmtId="0" fontId="21" fillId="0" borderId="2" xfId="1" applyFont="1" applyFill="1" applyBorder="1" applyAlignment="1">
      <alignment horizontal="center" vertical="center" textRotation="90"/>
    </xf>
    <xf numFmtId="0" fontId="21" fillId="0" borderId="6" xfId="1" applyFont="1" applyFill="1" applyBorder="1" applyAlignment="1">
      <alignment horizontal="center" vertical="center" textRotation="90"/>
    </xf>
    <xf numFmtId="0" fontId="21" fillId="0" borderId="14" xfId="1" applyFont="1" applyFill="1" applyBorder="1" applyAlignment="1">
      <alignment horizontal="center" vertical="center" textRotation="90"/>
    </xf>
    <xf numFmtId="0" fontId="21" fillId="0" borderId="2" xfId="1" applyFont="1" applyFill="1" applyBorder="1" applyAlignment="1">
      <alignment horizontal="center" vertical="center" wrapText="1"/>
    </xf>
    <xf numFmtId="0" fontId="21" fillId="0" borderId="21" xfId="1" applyFont="1" applyFill="1" applyBorder="1" applyAlignment="1">
      <alignment horizontal="center" vertical="center" wrapText="1"/>
    </xf>
    <xf numFmtId="0" fontId="21" fillId="0" borderId="27" xfId="1" applyFont="1" applyFill="1" applyBorder="1" applyAlignment="1">
      <alignment horizontal="center" vertical="center" textRotation="90" wrapText="1"/>
    </xf>
    <xf numFmtId="0" fontId="21" fillId="0" borderId="21" xfId="1" applyFont="1" applyFill="1" applyBorder="1" applyAlignment="1">
      <alignment horizontal="center" vertical="center" textRotation="90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14" xfId="1" applyFont="1" applyFill="1" applyBorder="1" applyAlignment="1">
      <alignment horizontal="center" vertical="center" wrapText="1"/>
    </xf>
    <xf numFmtId="0" fontId="29" fillId="0" borderId="2" xfId="1" applyFont="1" applyFill="1" applyBorder="1" applyAlignment="1">
      <alignment horizontal="center" vertical="center" textRotation="90"/>
    </xf>
    <xf numFmtId="0" fontId="29" fillId="0" borderId="6" xfId="1" applyFont="1" applyFill="1" applyBorder="1" applyAlignment="1">
      <alignment horizontal="center" vertical="center" textRotation="90"/>
    </xf>
    <xf numFmtId="0" fontId="29" fillId="0" borderId="14" xfId="1" applyFont="1" applyFill="1" applyBorder="1" applyAlignment="1">
      <alignment horizontal="center" vertical="center" textRotation="90"/>
    </xf>
    <xf numFmtId="0" fontId="19" fillId="0" borderId="2" xfId="1" applyFont="1" applyFill="1" applyBorder="1" applyAlignment="1">
      <alignment horizontal="center" vertical="center"/>
    </xf>
    <xf numFmtId="0" fontId="19" fillId="0" borderId="6" xfId="1" applyFont="1" applyFill="1" applyBorder="1" applyAlignment="1">
      <alignment horizontal="center" vertical="center"/>
    </xf>
    <xf numFmtId="0" fontId="19" fillId="0" borderId="14" xfId="1" applyFont="1" applyFill="1" applyBorder="1" applyAlignment="1">
      <alignment horizontal="center" vertical="center"/>
    </xf>
    <xf numFmtId="0" fontId="21" fillId="0" borderId="2" xfId="1" applyFont="1" applyFill="1" applyBorder="1" applyAlignment="1">
      <alignment horizontal="center" vertical="center" textRotation="90" wrapText="1"/>
    </xf>
    <xf numFmtId="0" fontId="21" fillId="0" borderId="6" xfId="1" applyFont="1" applyFill="1" applyBorder="1" applyAlignment="1">
      <alignment horizontal="center" vertical="center" textRotation="90" wrapText="1"/>
    </xf>
    <xf numFmtId="0" fontId="21" fillId="0" borderId="14" xfId="1" applyFont="1" applyFill="1" applyBorder="1" applyAlignment="1">
      <alignment horizontal="center" vertical="center" textRotation="90" wrapText="1"/>
    </xf>
    <xf numFmtId="0" fontId="13" fillId="0" borderId="3" xfId="1" applyFont="1" applyFill="1" applyBorder="1" applyAlignment="1">
      <alignment horizontal="center" vertical="center" textRotation="90" wrapText="1"/>
    </xf>
    <xf numFmtId="0" fontId="13" fillId="0" borderId="0" xfId="1" applyFont="1" applyFill="1" applyBorder="1" applyAlignment="1">
      <alignment horizontal="center" vertical="center" textRotation="90" wrapText="1"/>
    </xf>
    <xf numFmtId="0" fontId="13" fillId="0" borderId="12" xfId="1" applyFont="1" applyFill="1" applyBorder="1" applyAlignment="1">
      <alignment horizontal="center" vertical="center" textRotation="90" wrapText="1"/>
    </xf>
    <xf numFmtId="0" fontId="2" fillId="0" borderId="0" xfId="0" applyFont="1" applyFill="1" applyAlignment="1">
      <alignment vertical="top" wrapText="1"/>
    </xf>
    <xf numFmtId="0" fontId="3" fillId="0" borderId="0" xfId="1" applyFont="1" applyFill="1" applyAlignment="1">
      <alignment horizontal="center"/>
    </xf>
    <xf numFmtId="0" fontId="3" fillId="0" borderId="12" xfId="1" applyFont="1" applyFill="1" applyBorder="1" applyAlignment="1">
      <alignment horizont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/>
    </xf>
    <xf numFmtId="0" fontId="13" fillId="0" borderId="9" xfId="1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13" fillId="0" borderId="10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/>
    </xf>
    <xf numFmtId="0" fontId="13" fillId="0" borderId="15" xfId="1" applyFont="1" applyFill="1" applyBorder="1" applyAlignment="1">
      <alignment horizontal="center"/>
    </xf>
    <xf numFmtId="0" fontId="2" fillId="0" borderId="0" xfId="1" applyFont="1" applyFill="1" applyAlignment="1">
      <alignment horizontal="center" wrapText="1"/>
    </xf>
    <xf numFmtId="0" fontId="13" fillId="0" borderId="68" xfId="1" applyFont="1" applyFill="1" applyBorder="1" applyAlignment="1">
      <alignment horizontal="left"/>
    </xf>
    <xf numFmtId="0" fontId="13" fillId="0" borderId="51" xfId="1" applyFont="1" applyFill="1" applyBorder="1" applyAlignment="1">
      <alignment horizontal="left"/>
    </xf>
    <xf numFmtId="0" fontId="13" fillId="0" borderId="58" xfId="1" applyFont="1" applyFill="1" applyBorder="1" applyAlignment="1">
      <alignment horizontal="left"/>
    </xf>
    <xf numFmtId="0" fontId="13" fillId="0" borderId="52" xfId="1" applyFont="1" applyFill="1" applyBorder="1" applyAlignment="1">
      <alignment horizontal="left"/>
    </xf>
    <xf numFmtId="0" fontId="1" fillId="0" borderId="57" xfId="1" applyFont="1" applyFill="1" applyBorder="1" applyAlignment="1">
      <alignment horizontal="center"/>
    </xf>
    <xf numFmtId="0" fontId="1" fillId="0" borderId="54" xfId="1" applyFont="1" applyFill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0" fontId="1" fillId="0" borderId="13" xfId="1" applyFont="1" applyFill="1" applyBorder="1" applyAlignment="1">
      <alignment horizontal="center"/>
    </xf>
    <xf numFmtId="0" fontId="1" fillId="0" borderId="6" xfId="1" applyFont="1" applyFill="1" applyBorder="1"/>
    <xf numFmtId="0" fontId="1" fillId="0" borderId="21" xfId="1" applyFont="1" applyFill="1" applyBorder="1"/>
    <xf numFmtId="0" fontId="13" fillId="0" borderId="27" xfId="1" applyFont="1" applyFill="1" applyBorder="1" applyAlignment="1">
      <alignment horizontal="center" vertical="center" textRotation="90" wrapText="1"/>
    </xf>
    <xf numFmtId="0" fontId="13" fillId="0" borderId="21" xfId="1" applyFont="1" applyFill="1" applyBorder="1" applyAlignment="1">
      <alignment horizontal="center" vertical="center" textRotation="90" wrapText="1"/>
    </xf>
    <xf numFmtId="165" fontId="1" fillId="0" borderId="59" xfId="1" applyNumberFormat="1" applyFont="1" applyFill="1" applyBorder="1" applyAlignment="1">
      <alignment horizontal="center" vertical="center"/>
    </xf>
    <xf numFmtId="165" fontId="1" fillId="0" borderId="53" xfId="1" applyNumberFormat="1" applyFont="1" applyFill="1" applyBorder="1" applyAlignment="1">
      <alignment horizontal="center" vertical="center"/>
    </xf>
    <xf numFmtId="0" fontId="14" fillId="0" borderId="5" xfId="1" applyFont="1" applyFill="1" applyBorder="1" applyAlignment="1">
      <alignment horizontal="center" vertical="center"/>
    </xf>
    <xf numFmtId="0" fontId="14" fillId="0" borderId="11" xfId="1" applyFont="1" applyFill="1" applyBorder="1" applyAlignment="1">
      <alignment horizontal="center" vertical="center"/>
    </xf>
    <xf numFmtId="0" fontId="14" fillId="0" borderId="1" xfId="1" applyFont="1" applyFill="1" applyBorder="1" applyAlignment="1">
      <alignment horizontal="center" vertical="center"/>
    </xf>
    <xf numFmtId="0" fontId="13" fillId="0" borderId="21" xfId="1" applyFont="1" applyFill="1" applyBorder="1" applyAlignment="1">
      <alignment horizontal="center" vertical="center" textRotation="90"/>
    </xf>
    <xf numFmtId="0" fontId="32" fillId="0" borderId="65" xfId="1" applyFont="1" applyFill="1" applyBorder="1" applyAlignment="1">
      <alignment horizontal="center"/>
    </xf>
    <xf numFmtId="0" fontId="16" fillId="0" borderId="23" xfId="1" applyFont="1" applyFill="1" applyBorder="1" applyAlignment="1">
      <alignment horizontal="left" vertical="center" wrapText="1"/>
    </xf>
    <xf numFmtId="0" fontId="16" fillId="0" borderId="25" xfId="1" applyFont="1" applyFill="1" applyBorder="1" applyAlignment="1">
      <alignment horizontal="left" vertical="center" wrapText="1"/>
    </xf>
    <xf numFmtId="0" fontId="2" fillId="0" borderId="0" xfId="1" applyFont="1" applyFill="1" applyAlignment="1">
      <alignment horizontal="left"/>
    </xf>
    <xf numFmtId="0" fontId="1" fillId="0" borderId="0" xfId="1" applyFill="1" applyAlignment="1">
      <alignment horizontal="center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Alignment="1"/>
    <xf numFmtId="0" fontId="2" fillId="0" borderId="0" xfId="1" applyFont="1" applyFill="1" applyAlignment="1">
      <alignment horizontal="center"/>
    </xf>
    <xf numFmtId="0" fontId="2" fillId="0" borderId="23" xfId="1" applyFont="1" applyFill="1" applyBorder="1" applyAlignment="1">
      <alignment horizontal="left" vertical="center" wrapText="1"/>
    </xf>
    <xf numFmtId="0" fontId="2" fillId="0" borderId="25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center" vertical="center"/>
    </xf>
    <xf numFmtId="0" fontId="32" fillId="0" borderId="65" xfId="1" applyFont="1" applyFill="1" applyBorder="1" applyAlignment="1">
      <alignment horizontal="center" vertical="center"/>
    </xf>
    <xf numFmtId="0" fontId="1" fillId="0" borderId="0" xfId="1" applyFill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14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14" xfId="1" applyFont="1" applyFill="1" applyBorder="1" applyAlignment="1">
      <alignment horizontal="center" vertical="center" wrapText="1"/>
    </xf>
    <xf numFmtId="0" fontId="3" fillId="0" borderId="34" xfId="1" applyFont="1" applyFill="1" applyBorder="1" applyAlignment="1">
      <alignment horizontal="center" vertical="center" wrapText="1"/>
    </xf>
    <xf numFmtId="0" fontId="3" fillId="0" borderId="28" xfId="1" applyFont="1" applyFill="1" applyBorder="1" applyAlignment="1">
      <alignment horizontal="center" vertical="center" wrapText="1"/>
    </xf>
    <xf numFmtId="0" fontId="3" fillId="0" borderId="45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top" wrapText="1"/>
    </xf>
    <xf numFmtId="0" fontId="1" fillId="0" borderId="2" xfId="1" applyFill="1" applyBorder="1" applyAlignment="1">
      <alignment horizontal="center" vertical="center"/>
    </xf>
    <xf numFmtId="0" fontId="1" fillId="0" borderId="6" xfId="1" applyFill="1" applyBorder="1" applyAlignment="1">
      <alignment horizontal="center" vertical="center"/>
    </xf>
    <xf numFmtId="0" fontId="1" fillId="0" borderId="14" xfId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6" xfId="1" applyBorder="1" applyAlignment="1">
      <alignment horizontal="center" vertical="center"/>
    </xf>
    <xf numFmtId="0" fontId="1" fillId="0" borderId="14" xfId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1" fillId="0" borderId="2" xfId="1" applyFont="1" applyBorder="1" applyAlignment="1">
      <alignment horizontal="center" vertical="center"/>
    </xf>
    <xf numFmtId="0" fontId="13" fillId="0" borderId="2" xfId="1" applyFont="1" applyBorder="1" applyAlignment="1">
      <alignment horizontal="center" vertical="center"/>
    </xf>
    <xf numFmtId="0" fontId="1" fillId="0" borderId="6" xfId="1" applyFont="1" applyBorder="1" applyAlignment="1">
      <alignment horizontal="center" vertical="center"/>
    </xf>
    <xf numFmtId="0" fontId="1" fillId="0" borderId="14" xfId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3" xfId="1" applyFont="1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0" fontId="13" fillId="0" borderId="5" xfId="1" applyFont="1" applyBorder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0" fontId="13" fillId="0" borderId="10" xfId="1" applyFont="1" applyBorder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3" fillId="0" borderId="12" xfId="1" applyFont="1" applyBorder="1" applyAlignment="1">
      <alignment horizontal="center" vertical="center"/>
    </xf>
    <xf numFmtId="0" fontId="13" fillId="0" borderId="13" xfId="1" applyFont="1" applyBorder="1" applyAlignment="1">
      <alignment horizontal="center" vertical="center"/>
    </xf>
    <xf numFmtId="0" fontId="13" fillId="0" borderId="2" xfId="1" applyFont="1" applyBorder="1" applyAlignment="1">
      <alignment horizontal="center" vertical="center" wrapText="1"/>
    </xf>
    <xf numFmtId="0" fontId="13" fillId="0" borderId="6" xfId="1" applyFont="1" applyBorder="1" applyAlignment="1">
      <alignment horizontal="center" vertical="center" wrapText="1"/>
    </xf>
    <xf numFmtId="0" fontId="16" fillId="2" borderId="7" xfId="1" applyFont="1" applyFill="1" applyBorder="1" applyAlignment="1">
      <alignment horizontal="left" vertical="center" wrapText="1"/>
    </xf>
    <xf numFmtId="0" fontId="16" fillId="2" borderId="7" xfId="1" applyFont="1" applyFill="1" applyBorder="1" applyAlignment="1">
      <alignment horizontal="left" vertical="center"/>
    </xf>
    <xf numFmtId="0" fontId="37" fillId="0" borderId="0" xfId="0" applyFont="1" applyAlignment="1">
      <alignment horizontal="center" vertical="top" wrapText="1"/>
    </xf>
    <xf numFmtId="0" fontId="27" fillId="0" borderId="0" xfId="0" applyFont="1" applyAlignment="1">
      <alignment horizontal="center"/>
    </xf>
    <xf numFmtId="0" fontId="2" fillId="2" borderId="0" xfId="1" applyFont="1" applyFill="1" applyAlignment="1">
      <alignment horizontal="center" vertical="top" wrapText="1"/>
    </xf>
    <xf numFmtId="0" fontId="38" fillId="2" borderId="7" xfId="1" applyFont="1" applyFill="1" applyBorder="1" applyAlignment="1">
      <alignment horizontal="center" vertical="center" wrapText="1"/>
    </xf>
    <xf numFmtId="0" fontId="16" fillId="2" borderId="7" xfId="1" applyFont="1" applyFill="1" applyBorder="1" applyAlignment="1">
      <alignment horizontal="center" wrapText="1"/>
    </xf>
    <xf numFmtId="0" fontId="16" fillId="2" borderId="6" xfId="1" applyFont="1" applyFill="1" applyBorder="1" applyAlignment="1">
      <alignment horizontal="left" vertical="center"/>
    </xf>
    <xf numFmtId="0" fontId="16" fillId="2" borderId="14" xfId="1" applyFont="1" applyFill="1" applyBorder="1" applyAlignment="1">
      <alignment horizontal="left" vertical="center"/>
    </xf>
    <xf numFmtId="0" fontId="16" fillId="2" borderId="2" xfId="1" applyFont="1" applyFill="1" applyBorder="1" applyAlignment="1">
      <alignment horizontal="left" vertical="center"/>
    </xf>
    <xf numFmtId="0" fontId="39" fillId="0" borderId="34" xfId="0" applyFont="1" applyFill="1" applyBorder="1" applyAlignment="1">
      <alignment horizontal="left" vertical="center"/>
    </xf>
    <xf numFmtId="0" fontId="39" fillId="0" borderId="45" xfId="0" applyFont="1" applyFill="1" applyBorder="1" applyAlignment="1">
      <alignment horizontal="left" vertical="center"/>
    </xf>
    <xf numFmtId="0" fontId="16" fillId="0" borderId="0" xfId="1" applyFont="1" applyAlignment="1">
      <alignment horizontal="left"/>
    </xf>
    <xf numFmtId="0" fontId="37" fillId="2" borderId="7" xfId="0" applyFont="1" applyFill="1" applyBorder="1" applyAlignment="1">
      <alignment horizontal="left" vertical="center"/>
    </xf>
    <xf numFmtId="0" fontId="37" fillId="0" borderId="7" xfId="0" applyFont="1" applyBorder="1" applyAlignment="1">
      <alignment horizontal="left" vertical="center"/>
    </xf>
    <xf numFmtId="0" fontId="39" fillId="0" borderId="28" xfId="0" applyFont="1" applyFill="1" applyBorder="1" applyAlignment="1">
      <alignment horizontal="left" vertical="center"/>
    </xf>
  </cellXfs>
  <cellStyles count="8">
    <cellStyle name="Обычный" xfId="0" builtinId="0"/>
    <cellStyle name="Обычный 2" xfId="1"/>
    <cellStyle name="Обычный 2 2" xfId="2"/>
    <cellStyle name="Обычный 3" xfId="5"/>
    <cellStyle name="Процентный 2" xfId="3"/>
    <cellStyle name="Финансовый" xfId="4" builtinId="3"/>
    <cellStyle name="Финансовый [0] 2" xfId="6"/>
    <cellStyle name="Финансовы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10" Type="http://schemas.openxmlformats.org/officeDocument/2006/relationships/comments" Target="../comments1.xml"/><Relationship Id="rId4" Type="http://schemas.openxmlformats.org/officeDocument/2006/relationships/printerSettings" Target="../printerSettings/printerSettings4.bin"/><Relationship Id="rId9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6.bin"/><Relationship Id="rId3" Type="http://schemas.openxmlformats.org/officeDocument/2006/relationships/printerSettings" Target="../printerSettings/printerSettings11.bin"/><Relationship Id="rId7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6" Type="http://schemas.openxmlformats.org/officeDocument/2006/relationships/printerSettings" Target="../printerSettings/printerSettings14.bin"/><Relationship Id="rId5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4.bin"/><Relationship Id="rId3" Type="http://schemas.openxmlformats.org/officeDocument/2006/relationships/printerSettings" Target="../printerSettings/printerSettings19.bin"/><Relationship Id="rId7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6" Type="http://schemas.openxmlformats.org/officeDocument/2006/relationships/printerSettings" Target="../printerSettings/printerSettings22.bin"/><Relationship Id="rId5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20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WWC1066"/>
  <sheetViews>
    <sheetView tabSelected="1" view="pageBreakPreview" topLeftCell="A596" zoomScale="90" zoomScaleNormal="100" zoomScaleSheetLayoutView="90" workbookViewId="0">
      <selection activeCell="W616" sqref="W616"/>
    </sheetView>
  </sheetViews>
  <sheetFormatPr defaultRowHeight="18.75"/>
  <cols>
    <col min="1" max="1" width="7.5703125" style="709" customWidth="1"/>
    <col min="2" max="2" width="17.85546875" style="173" customWidth="1"/>
    <col min="3" max="3" width="12.7109375" style="173" customWidth="1"/>
    <col min="4" max="5" width="8.42578125" style="172" customWidth="1"/>
    <col min="6" max="6" width="11" style="172" customWidth="1"/>
    <col min="7" max="18" width="8.42578125" style="172" customWidth="1"/>
    <col min="19" max="19" width="0.140625" style="700" hidden="1" customWidth="1"/>
    <col min="20" max="20" width="6.7109375" style="700" hidden="1" customWidth="1"/>
    <col min="21" max="21" width="5.7109375" style="700" hidden="1" customWidth="1"/>
    <col min="22" max="22" width="0.140625" style="700" customWidth="1"/>
    <col min="23" max="23" width="9.140625" style="700"/>
    <col min="24" max="24" width="9.140625" style="700" hidden="1" customWidth="1"/>
    <col min="25" max="25" width="5.85546875" style="700" hidden="1" customWidth="1"/>
    <col min="26" max="26" width="9.140625" style="700" hidden="1" customWidth="1"/>
    <col min="27" max="27" width="1.28515625" style="700" hidden="1" customWidth="1"/>
    <col min="28" max="28" width="9.140625" style="700" hidden="1" customWidth="1"/>
    <col min="29" max="256" width="9.140625" style="700"/>
    <col min="257" max="257" width="7.5703125" style="700" customWidth="1"/>
    <col min="258" max="258" width="17.85546875" style="700" customWidth="1"/>
    <col min="259" max="259" width="12.7109375" style="700" customWidth="1"/>
    <col min="260" max="261" width="8.42578125" style="700" customWidth="1"/>
    <col min="262" max="262" width="11" style="700" customWidth="1"/>
    <col min="263" max="274" width="8.42578125" style="700" customWidth="1"/>
    <col min="275" max="277" width="9.140625" style="700" hidden="1" customWidth="1"/>
    <col min="278" max="278" width="0.140625" style="700" customWidth="1"/>
    <col min="279" max="512" width="9.140625" style="700"/>
    <col min="513" max="513" width="7.5703125" style="700" customWidth="1"/>
    <col min="514" max="514" width="17.85546875" style="700" customWidth="1"/>
    <col min="515" max="515" width="12.7109375" style="700" customWidth="1"/>
    <col min="516" max="517" width="8.42578125" style="700" customWidth="1"/>
    <col min="518" max="518" width="11" style="700" customWidth="1"/>
    <col min="519" max="530" width="8.42578125" style="700" customWidth="1"/>
    <col min="531" max="533" width="9.140625" style="700" hidden="1" customWidth="1"/>
    <col min="534" max="534" width="0.140625" style="700" customWidth="1"/>
    <col min="535" max="768" width="9.140625" style="700"/>
    <col min="769" max="769" width="7.5703125" style="700" customWidth="1"/>
    <col min="770" max="770" width="17.85546875" style="700" customWidth="1"/>
    <col min="771" max="771" width="12.7109375" style="700" customWidth="1"/>
    <col min="772" max="773" width="8.42578125" style="700" customWidth="1"/>
    <col min="774" max="774" width="11" style="700" customWidth="1"/>
    <col min="775" max="786" width="8.42578125" style="700" customWidth="1"/>
    <col min="787" max="789" width="9.140625" style="700" hidden="1" customWidth="1"/>
    <col min="790" max="790" width="0.140625" style="700" customWidth="1"/>
    <col min="791" max="1024" width="9.140625" style="700"/>
    <col min="1025" max="1025" width="7.5703125" style="700" customWidth="1"/>
    <col min="1026" max="1026" width="17.85546875" style="700" customWidth="1"/>
    <col min="1027" max="1027" width="12.7109375" style="700" customWidth="1"/>
    <col min="1028" max="1029" width="8.42578125" style="700" customWidth="1"/>
    <col min="1030" max="1030" width="11" style="700" customWidth="1"/>
    <col min="1031" max="1042" width="8.42578125" style="700" customWidth="1"/>
    <col min="1043" max="1045" width="9.140625" style="700" hidden="1" customWidth="1"/>
    <col min="1046" max="1046" width="0.140625" style="700" customWidth="1"/>
    <col min="1047" max="1280" width="9.140625" style="700"/>
    <col min="1281" max="1281" width="7.5703125" style="700" customWidth="1"/>
    <col min="1282" max="1282" width="17.85546875" style="700" customWidth="1"/>
    <col min="1283" max="1283" width="12.7109375" style="700" customWidth="1"/>
    <col min="1284" max="1285" width="8.42578125" style="700" customWidth="1"/>
    <col min="1286" max="1286" width="11" style="700" customWidth="1"/>
    <col min="1287" max="1298" width="8.42578125" style="700" customWidth="1"/>
    <col min="1299" max="1301" width="9.140625" style="700" hidden="1" customWidth="1"/>
    <col min="1302" max="1302" width="0.140625" style="700" customWidth="1"/>
    <col min="1303" max="1536" width="9.140625" style="700"/>
    <col min="1537" max="1537" width="7.5703125" style="700" customWidth="1"/>
    <col min="1538" max="1538" width="17.85546875" style="700" customWidth="1"/>
    <col min="1539" max="1539" width="12.7109375" style="700" customWidth="1"/>
    <col min="1540" max="1541" width="8.42578125" style="700" customWidth="1"/>
    <col min="1542" max="1542" width="11" style="700" customWidth="1"/>
    <col min="1543" max="1554" width="8.42578125" style="700" customWidth="1"/>
    <col min="1555" max="1557" width="9.140625" style="700" hidden="1" customWidth="1"/>
    <col min="1558" max="1558" width="0.140625" style="700" customWidth="1"/>
    <col min="1559" max="1792" width="9.140625" style="700"/>
    <col min="1793" max="1793" width="7.5703125" style="700" customWidth="1"/>
    <col min="1794" max="1794" width="17.85546875" style="700" customWidth="1"/>
    <col min="1795" max="1795" width="12.7109375" style="700" customWidth="1"/>
    <col min="1796" max="1797" width="8.42578125" style="700" customWidth="1"/>
    <col min="1798" max="1798" width="11" style="700" customWidth="1"/>
    <col min="1799" max="1810" width="8.42578125" style="700" customWidth="1"/>
    <col min="1811" max="1813" width="9.140625" style="700" hidden="1" customWidth="1"/>
    <col min="1814" max="1814" width="0.140625" style="700" customWidth="1"/>
    <col min="1815" max="2048" width="9.140625" style="700"/>
    <col min="2049" max="2049" width="7.5703125" style="700" customWidth="1"/>
    <col min="2050" max="2050" width="17.85546875" style="700" customWidth="1"/>
    <col min="2051" max="2051" width="12.7109375" style="700" customWidth="1"/>
    <col min="2052" max="2053" width="8.42578125" style="700" customWidth="1"/>
    <col min="2054" max="2054" width="11" style="700" customWidth="1"/>
    <col min="2055" max="2066" width="8.42578125" style="700" customWidth="1"/>
    <col min="2067" max="2069" width="9.140625" style="700" hidden="1" customWidth="1"/>
    <col min="2070" max="2070" width="0.140625" style="700" customWidth="1"/>
    <col min="2071" max="2304" width="9.140625" style="700"/>
    <col min="2305" max="2305" width="7.5703125" style="700" customWidth="1"/>
    <col min="2306" max="2306" width="17.85546875" style="700" customWidth="1"/>
    <col min="2307" max="2307" width="12.7109375" style="700" customWidth="1"/>
    <col min="2308" max="2309" width="8.42578125" style="700" customWidth="1"/>
    <col min="2310" max="2310" width="11" style="700" customWidth="1"/>
    <col min="2311" max="2322" width="8.42578125" style="700" customWidth="1"/>
    <col min="2323" max="2325" width="9.140625" style="700" hidden="1" customWidth="1"/>
    <col min="2326" max="2326" width="0.140625" style="700" customWidth="1"/>
    <col min="2327" max="2560" width="9.140625" style="700"/>
    <col min="2561" max="2561" width="7.5703125" style="700" customWidth="1"/>
    <col min="2562" max="2562" width="17.85546875" style="700" customWidth="1"/>
    <col min="2563" max="2563" width="12.7109375" style="700" customWidth="1"/>
    <col min="2564" max="2565" width="8.42578125" style="700" customWidth="1"/>
    <col min="2566" max="2566" width="11" style="700" customWidth="1"/>
    <col min="2567" max="2578" width="8.42578125" style="700" customWidth="1"/>
    <col min="2579" max="2581" width="9.140625" style="700" hidden="1" customWidth="1"/>
    <col min="2582" max="2582" width="0.140625" style="700" customWidth="1"/>
    <col min="2583" max="2816" width="9.140625" style="700"/>
    <col min="2817" max="2817" width="7.5703125" style="700" customWidth="1"/>
    <col min="2818" max="2818" width="17.85546875" style="700" customWidth="1"/>
    <col min="2819" max="2819" width="12.7109375" style="700" customWidth="1"/>
    <col min="2820" max="2821" width="8.42578125" style="700" customWidth="1"/>
    <col min="2822" max="2822" width="11" style="700" customWidth="1"/>
    <col min="2823" max="2834" width="8.42578125" style="700" customWidth="1"/>
    <col min="2835" max="2837" width="9.140625" style="700" hidden="1" customWidth="1"/>
    <col min="2838" max="2838" width="0.140625" style="700" customWidth="1"/>
    <col min="2839" max="3072" width="9.140625" style="700"/>
    <col min="3073" max="3073" width="7.5703125" style="700" customWidth="1"/>
    <col min="3074" max="3074" width="17.85546875" style="700" customWidth="1"/>
    <col min="3075" max="3075" width="12.7109375" style="700" customWidth="1"/>
    <col min="3076" max="3077" width="8.42578125" style="700" customWidth="1"/>
    <col min="3078" max="3078" width="11" style="700" customWidth="1"/>
    <col min="3079" max="3090" width="8.42578125" style="700" customWidth="1"/>
    <col min="3091" max="3093" width="9.140625" style="700" hidden="1" customWidth="1"/>
    <col min="3094" max="3094" width="0.140625" style="700" customWidth="1"/>
    <col min="3095" max="3328" width="9.140625" style="700"/>
    <col min="3329" max="3329" width="7.5703125" style="700" customWidth="1"/>
    <col min="3330" max="3330" width="17.85546875" style="700" customWidth="1"/>
    <col min="3331" max="3331" width="12.7109375" style="700" customWidth="1"/>
    <col min="3332" max="3333" width="8.42578125" style="700" customWidth="1"/>
    <col min="3334" max="3334" width="11" style="700" customWidth="1"/>
    <col min="3335" max="3346" width="8.42578125" style="700" customWidth="1"/>
    <col min="3347" max="3349" width="9.140625" style="700" hidden="1" customWidth="1"/>
    <col min="3350" max="3350" width="0.140625" style="700" customWidth="1"/>
    <col min="3351" max="3584" width="9.140625" style="700"/>
    <col min="3585" max="3585" width="7.5703125" style="700" customWidth="1"/>
    <col min="3586" max="3586" width="17.85546875" style="700" customWidth="1"/>
    <col min="3587" max="3587" width="12.7109375" style="700" customWidth="1"/>
    <col min="3588" max="3589" width="8.42578125" style="700" customWidth="1"/>
    <col min="3590" max="3590" width="11" style="700" customWidth="1"/>
    <col min="3591" max="3602" width="8.42578125" style="700" customWidth="1"/>
    <col min="3603" max="3605" width="9.140625" style="700" hidden="1" customWidth="1"/>
    <col min="3606" max="3606" width="0.140625" style="700" customWidth="1"/>
    <col min="3607" max="3840" width="9.140625" style="700"/>
    <col min="3841" max="3841" width="7.5703125" style="700" customWidth="1"/>
    <col min="3842" max="3842" width="17.85546875" style="700" customWidth="1"/>
    <col min="3843" max="3843" width="12.7109375" style="700" customWidth="1"/>
    <col min="3844" max="3845" width="8.42578125" style="700" customWidth="1"/>
    <col min="3846" max="3846" width="11" style="700" customWidth="1"/>
    <col min="3847" max="3858" width="8.42578125" style="700" customWidth="1"/>
    <col min="3859" max="3861" width="9.140625" style="700" hidden="1" customWidth="1"/>
    <col min="3862" max="3862" width="0.140625" style="700" customWidth="1"/>
    <col min="3863" max="4096" width="9.140625" style="700"/>
    <col min="4097" max="4097" width="7.5703125" style="700" customWidth="1"/>
    <col min="4098" max="4098" width="17.85546875" style="700" customWidth="1"/>
    <col min="4099" max="4099" width="12.7109375" style="700" customWidth="1"/>
    <col min="4100" max="4101" width="8.42578125" style="700" customWidth="1"/>
    <col min="4102" max="4102" width="11" style="700" customWidth="1"/>
    <col min="4103" max="4114" width="8.42578125" style="700" customWidth="1"/>
    <col min="4115" max="4117" width="9.140625" style="700" hidden="1" customWidth="1"/>
    <col min="4118" max="4118" width="0.140625" style="700" customWidth="1"/>
    <col min="4119" max="4352" width="9.140625" style="700"/>
    <col min="4353" max="4353" width="7.5703125" style="700" customWidth="1"/>
    <col min="4354" max="4354" width="17.85546875" style="700" customWidth="1"/>
    <col min="4355" max="4355" width="12.7109375" style="700" customWidth="1"/>
    <col min="4356" max="4357" width="8.42578125" style="700" customWidth="1"/>
    <col min="4358" max="4358" width="11" style="700" customWidth="1"/>
    <col min="4359" max="4370" width="8.42578125" style="700" customWidth="1"/>
    <col min="4371" max="4373" width="9.140625" style="700" hidden="1" customWidth="1"/>
    <col min="4374" max="4374" width="0.140625" style="700" customWidth="1"/>
    <col min="4375" max="4608" width="9.140625" style="700"/>
    <col min="4609" max="4609" width="7.5703125" style="700" customWidth="1"/>
    <col min="4610" max="4610" width="17.85546875" style="700" customWidth="1"/>
    <col min="4611" max="4611" width="12.7109375" style="700" customWidth="1"/>
    <col min="4612" max="4613" width="8.42578125" style="700" customWidth="1"/>
    <col min="4614" max="4614" width="11" style="700" customWidth="1"/>
    <col min="4615" max="4626" width="8.42578125" style="700" customWidth="1"/>
    <col min="4627" max="4629" width="9.140625" style="700" hidden="1" customWidth="1"/>
    <col min="4630" max="4630" width="0.140625" style="700" customWidth="1"/>
    <col min="4631" max="4864" width="9.140625" style="700"/>
    <col min="4865" max="4865" width="7.5703125" style="700" customWidth="1"/>
    <col min="4866" max="4866" width="17.85546875" style="700" customWidth="1"/>
    <col min="4867" max="4867" width="12.7109375" style="700" customWidth="1"/>
    <col min="4868" max="4869" width="8.42578125" style="700" customWidth="1"/>
    <col min="4870" max="4870" width="11" style="700" customWidth="1"/>
    <col min="4871" max="4882" width="8.42578125" style="700" customWidth="1"/>
    <col min="4883" max="4885" width="9.140625" style="700" hidden="1" customWidth="1"/>
    <col min="4886" max="4886" width="0.140625" style="700" customWidth="1"/>
    <col min="4887" max="5120" width="9.140625" style="700"/>
    <col min="5121" max="5121" width="7.5703125" style="700" customWidth="1"/>
    <col min="5122" max="5122" width="17.85546875" style="700" customWidth="1"/>
    <col min="5123" max="5123" width="12.7109375" style="700" customWidth="1"/>
    <col min="5124" max="5125" width="8.42578125" style="700" customWidth="1"/>
    <col min="5126" max="5126" width="11" style="700" customWidth="1"/>
    <col min="5127" max="5138" width="8.42578125" style="700" customWidth="1"/>
    <col min="5139" max="5141" width="9.140625" style="700" hidden="1" customWidth="1"/>
    <col min="5142" max="5142" width="0.140625" style="700" customWidth="1"/>
    <col min="5143" max="5376" width="9.140625" style="700"/>
    <col min="5377" max="5377" width="7.5703125" style="700" customWidth="1"/>
    <col min="5378" max="5378" width="17.85546875" style="700" customWidth="1"/>
    <col min="5379" max="5379" width="12.7109375" style="700" customWidth="1"/>
    <col min="5380" max="5381" width="8.42578125" style="700" customWidth="1"/>
    <col min="5382" max="5382" width="11" style="700" customWidth="1"/>
    <col min="5383" max="5394" width="8.42578125" style="700" customWidth="1"/>
    <col min="5395" max="5397" width="9.140625" style="700" hidden="1" customWidth="1"/>
    <col min="5398" max="5398" width="0.140625" style="700" customWidth="1"/>
    <col min="5399" max="5632" width="9.140625" style="700"/>
    <col min="5633" max="5633" width="7.5703125" style="700" customWidth="1"/>
    <col min="5634" max="5634" width="17.85546875" style="700" customWidth="1"/>
    <col min="5635" max="5635" width="12.7109375" style="700" customWidth="1"/>
    <col min="5636" max="5637" width="8.42578125" style="700" customWidth="1"/>
    <col min="5638" max="5638" width="11" style="700" customWidth="1"/>
    <col min="5639" max="5650" width="8.42578125" style="700" customWidth="1"/>
    <col min="5651" max="5653" width="9.140625" style="700" hidden="1" customWidth="1"/>
    <col min="5654" max="5654" width="0.140625" style="700" customWidth="1"/>
    <col min="5655" max="5888" width="9.140625" style="700"/>
    <col min="5889" max="5889" width="7.5703125" style="700" customWidth="1"/>
    <col min="5890" max="5890" width="17.85546875" style="700" customWidth="1"/>
    <col min="5891" max="5891" width="12.7109375" style="700" customWidth="1"/>
    <col min="5892" max="5893" width="8.42578125" style="700" customWidth="1"/>
    <col min="5894" max="5894" width="11" style="700" customWidth="1"/>
    <col min="5895" max="5906" width="8.42578125" style="700" customWidth="1"/>
    <col min="5907" max="5909" width="9.140625" style="700" hidden="1" customWidth="1"/>
    <col min="5910" max="5910" width="0.140625" style="700" customWidth="1"/>
    <col min="5911" max="6144" width="9.140625" style="700"/>
    <col min="6145" max="6145" width="7.5703125" style="700" customWidth="1"/>
    <col min="6146" max="6146" width="17.85546875" style="700" customWidth="1"/>
    <col min="6147" max="6147" width="12.7109375" style="700" customWidth="1"/>
    <col min="6148" max="6149" width="8.42578125" style="700" customWidth="1"/>
    <col min="6150" max="6150" width="11" style="700" customWidth="1"/>
    <col min="6151" max="6162" width="8.42578125" style="700" customWidth="1"/>
    <col min="6163" max="6165" width="9.140625" style="700" hidden="1" customWidth="1"/>
    <col min="6166" max="6166" width="0.140625" style="700" customWidth="1"/>
    <col min="6167" max="6400" width="9.140625" style="700"/>
    <col min="6401" max="6401" width="7.5703125" style="700" customWidth="1"/>
    <col min="6402" max="6402" width="17.85546875" style="700" customWidth="1"/>
    <col min="6403" max="6403" width="12.7109375" style="700" customWidth="1"/>
    <col min="6404" max="6405" width="8.42578125" style="700" customWidth="1"/>
    <col min="6406" max="6406" width="11" style="700" customWidth="1"/>
    <col min="6407" max="6418" width="8.42578125" style="700" customWidth="1"/>
    <col min="6419" max="6421" width="9.140625" style="700" hidden="1" customWidth="1"/>
    <col min="6422" max="6422" width="0.140625" style="700" customWidth="1"/>
    <col min="6423" max="6656" width="9.140625" style="700"/>
    <col min="6657" max="6657" width="7.5703125" style="700" customWidth="1"/>
    <col min="6658" max="6658" width="17.85546875" style="700" customWidth="1"/>
    <col min="6659" max="6659" width="12.7109375" style="700" customWidth="1"/>
    <col min="6660" max="6661" width="8.42578125" style="700" customWidth="1"/>
    <col min="6662" max="6662" width="11" style="700" customWidth="1"/>
    <col min="6663" max="6674" width="8.42578125" style="700" customWidth="1"/>
    <col min="6675" max="6677" width="9.140625" style="700" hidden="1" customWidth="1"/>
    <col min="6678" max="6678" width="0.140625" style="700" customWidth="1"/>
    <col min="6679" max="6912" width="9.140625" style="700"/>
    <col min="6913" max="6913" width="7.5703125" style="700" customWidth="1"/>
    <col min="6914" max="6914" width="17.85546875" style="700" customWidth="1"/>
    <col min="6915" max="6915" width="12.7109375" style="700" customWidth="1"/>
    <col min="6916" max="6917" width="8.42578125" style="700" customWidth="1"/>
    <col min="6918" max="6918" width="11" style="700" customWidth="1"/>
    <col min="6919" max="6930" width="8.42578125" style="700" customWidth="1"/>
    <col min="6931" max="6933" width="9.140625" style="700" hidden="1" customWidth="1"/>
    <col min="6934" max="6934" width="0.140625" style="700" customWidth="1"/>
    <col min="6935" max="7168" width="9.140625" style="700"/>
    <col min="7169" max="7169" width="7.5703125" style="700" customWidth="1"/>
    <col min="7170" max="7170" width="17.85546875" style="700" customWidth="1"/>
    <col min="7171" max="7171" width="12.7109375" style="700" customWidth="1"/>
    <col min="7172" max="7173" width="8.42578125" style="700" customWidth="1"/>
    <col min="7174" max="7174" width="11" style="700" customWidth="1"/>
    <col min="7175" max="7186" width="8.42578125" style="700" customWidth="1"/>
    <col min="7187" max="7189" width="9.140625" style="700" hidden="1" customWidth="1"/>
    <col min="7190" max="7190" width="0.140625" style="700" customWidth="1"/>
    <col min="7191" max="7424" width="9.140625" style="700"/>
    <col min="7425" max="7425" width="7.5703125" style="700" customWidth="1"/>
    <col min="7426" max="7426" width="17.85546875" style="700" customWidth="1"/>
    <col min="7427" max="7427" width="12.7109375" style="700" customWidth="1"/>
    <col min="7428" max="7429" width="8.42578125" style="700" customWidth="1"/>
    <col min="7430" max="7430" width="11" style="700" customWidth="1"/>
    <col min="7431" max="7442" width="8.42578125" style="700" customWidth="1"/>
    <col min="7443" max="7445" width="9.140625" style="700" hidden="1" customWidth="1"/>
    <col min="7446" max="7446" width="0.140625" style="700" customWidth="1"/>
    <col min="7447" max="7680" width="9.140625" style="700"/>
    <col min="7681" max="7681" width="7.5703125" style="700" customWidth="1"/>
    <col min="7682" max="7682" width="17.85546875" style="700" customWidth="1"/>
    <col min="7683" max="7683" width="12.7109375" style="700" customWidth="1"/>
    <col min="7684" max="7685" width="8.42578125" style="700" customWidth="1"/>
    <col min="7686" max="7686" width="11" style="700" customWidth="1"/>
    <col min="7687" max="7698" width="8.42578125" style="700" customWidth="1"/>
    <col min="7699" max="7701" width="9.140625" style="700" hidden="1" customWidth="1"/>
    <col min="7702" max="7702" width="0.140625" style="700" customWidth="1"/>
    <col min="7703" max="7936" width="9.140625" style="700"/>
    <col min="7937" max="7937" width="7.5703125" style="700" customWidth="1"/>
    <col min="7938" max="7938" width="17.85546875" style="700" customWidth="1"/>
    <col min="7939" max="7939" width="12.7109375" style="700" customWidth="1"/>
    <col min="7940" max="7941" width="8.42578125" style="700" customWidth="1"/>
    <col min="7942" max="7942" width="11" style="700" customWidth="1"/>
    <col min="7943" max="7954" width="8.42578125" style="700" customWidth="1"/>
    <col min="7955" max="7957" width="9.140625" style="700" hidden="1" customWidth="1"/>
    <col min="7958" max="7958" width="0.140625" style="700" customWidth="1"/>
    <col min="7959" max="8192" width="9.140625" style="700"/>
    <col min="8193" max="8193" width="7.5703125" style="700" customWidth="1"/>
    <col min="8194" max="8194" width="17.85546875" style="700" customWidth="1"/>
    <col min="8195" max="8195" width="12.7109375" style="700" customWidth="1"/>
    <col min="8196" max="8197" width="8.42578125" style="700" customWidth="1"/>
    <col min="8198" max="8198" width="11" style="700" customWidth="1"/>
    <col min="8199" max="8210" width="8.42578125" style="700" customWidth="1"/>
    <col min="8211" max="8213" width="9.140625" style="700" hidden="1" customWidth="1"/>
    <col min="8214" max="8214" width="0.140625" style="700" customWidth="1"/>
    <col min="8215" max="8448" width="9.140625" style="700"/>
    <col min="8449" max="8449" width="7.5703125" style="700" customWidth="1"/>
    <col min="8450" max="8450" width="17.85546875" style="700" customWidth="1"/>
    <col min="8451" max="8451" width="12.7109375" style="700" customWidth="1"/>
    <col min="8452" max="8453" width="8.42578125" style="700" customWidth="1"/>
    <col min="8454" max="8454" width="11" style="700" customWidth="1"/>
    <col min="8455" max="8466" width="8.42578125" style="700" customWidth="1"/>
    <col min="8467" max="8469" width="9.140625" style="700" hidden="1" customWidth="1"/>
    <col min="8470" max="8470" width="0.140625" style="700" customWidth="1"/>
    <col min="8471" max="8704" width="9.140625" style="700"/>
    <col min="8705" max="8705" width="7.5703125" style="700" customWidth="1"/>
    <col min="8706" max="8706" width="17.85546875" style="700" customWidth="1"/>
    <col min="8707" max="8707" width="12.7109375" style="700" customWidth="1"/>
    <col min="8708" max="8709" width="8.42578125" style="700" customWidth="1"/>
    <col min="8710" max="8710" width="11" style="700" customWidth="1"/>
    <col min="8711" max="8722" width="8.42578125" style="700" customWidth="1"/>
    <col min="8723" max="8725" width="9.140625" style="700" hidden="1" customWidth="1"/>
    <col min="8726" max="8726" width="0.140625" style="700" customWidth="1"/>
    <col min="8727" max="8960" width="9.140625" style="700"/>
    <col min="8961" max="8961" width="7.5703125" style="700" customWidth="1"/>
    <col min="8962" max="8962" width="17.85546875" style="700" customWidth="1"/>
    <col min="8963" max="8963" width="12.7109375" style="700" customWidth="1"/>
    <col min="8964" max="8965" width="8.42578125" style="700" customWidth="1"/>
    <col min="8966" max="8966" width="11" style="700" customWidth="1"/>
    <col min="8967" max="8978" width="8.42578125" style="700" customWidth="1"/>
    <col min="8979" max="8981" width="9.140625" style="700" hidden="1" customWidth="1"/>
    <col min="8982" max="8982" width="0.140625" style="700" customWidth="1"/>
    <col min="8983" max="9216" width="9.140625" style="700"/>
    <col min="9217" max="9217" width="7.5703125" style="700" customWidth="1"/>
    <col min="9218" max="9218" width="17.85546875" style="700" customWidth="1"/>
    <col min="9219" max="9219" width="12.7109375" style="700" customWidth="1"/>
    <col min="9220" max="9221" width="8.42578125" style="700" customWidth="1"/>
    <col min="9222" max="9222" width="11" style="700" customWidth="1"/>
    <col min="9223" max="9234" width="8.42578125" style="700" customWidth="1"/>
    <col min="9235" max="9237" width="9.140625" style="700" hidden="1" customWidth="1"/>
    <col min="9238" max="9238" width="0.140625" style="700" customWidth="1"/>
    <col min="9239" max="9472" width="9.140625" style="700"/>
    <col min="9473" max="9473" width="7.5703125" style="700" customWidth="1"/>
    <col min="9474" max="9474" width="17.85546875" style="700" customWidth="1"/>
    <col min="9475" max="9475" width="12.7109375" style="700" customWidth="1"/>
    <col min="9476" max="9477" width="8.42578125" style="700" customWidth="1"/>
    <col min="9478" max="9478" width="11" style="700" customWidth="1"/>
    <col min="9479" max="9490" width="8.42578125" style="700" customWidth="1"/>
    <col min="9491" max="9493" width="9.140625" style="700" hidden="1" customWidth="1"/>
    <col min="9494" max="9494" width="0.140625" style="700" customWidth="1"/>
    <col min="9495" max="9728" width="9.140625" style="700"/>
    <col min="9729" max="9729" width="7.5703125" style="700" customWidth="1"/>
    <col min="9730" max="9730" width="17.85546875" style="700" customWidth="1"/>
    <col min="9731" max="9731" width="12.7109375" style="700" customWidth="1"/>
    <col min="9732" max="9733" width="8.42578125" style="700" customWidth="1"/>
    <col min="9734" max="9734" width="11" style="700" customWidth="1"/>
    <col min="9735" max="9746" width="8.42578125" style="700" customWidth="1"/>
    <col min="9747" max="9749" width="9.140625" style="700" hidden="1" customWidth="1"/>
    <col min="9750" max="9750" width="0.140625" style="700" customWidth="1"/>
    <col min="9751" max="9984" width="9.140625" style="700"/>
    <col min="9985" max="9985" width="7.5703125" style="700" customWidth="1"/>
    <col min="9986" max="9986" width="17.85546875" style="700" customWidth="1"/>
    <col min="9987" max="9987" width="12.7109375" style="700" customWidth="1"/>
    <col min="9988" max="9989" width="8.42578125" style="700" customWidth="1"/>
    <col min="9990" max="9990" width="11" style="700" customWidth="1"/>
    <col min="9991" max="10002" width="8.42578125" style="700" customWidth="1"/>
    <col min="10003" max="10005" width="9.140625" style="700" hidden="1" customWidth="1"/>
    <col min="10006" max="10006" width="0.140625" style="700" customWidth="1"/>
    <col min="10007" max="10240" width="9.140625" style="700"/>
    <col min="10241" max="10241" width="7.5703125" style="700" customWidth="1"/>
    <col min="10242" max="10242" width="17.85546875" style="700" customWidth="1"/>
    <col min="10243" max="10243" width="12.7109375" style="700" customWidth="1"/>
    <col min="10244" max="10245" width="8.42578125" style="700" customWidth="1"/>
    <col min="10246" max="10246" width="11" style="700" customWidth="1"/>
    <col min="10247" max="10258" width="8.42578125" style="700" customWidth="1"/>
    <col min="10259" max="10261" width="9.140625" style="700" hidden="1" customWidth="1"/>
    <col min="10262" max="10262" width="0.140625" style="700" customWidth="1"/>
    <col min="10263" max="10496" width="9.140625" style="700"/>
    <col min="10497" max="10497" width="7.5703125" style="700" customWidth="1"/>
    <col min="10498" max="10498" width="17.85546875" style="700" customWidth="1"/>
    <col min="10499" max="10499" width="12.7109375" style="700" customWidth="1"/>
    <col min="10500" max="10501" width="8.42578125" style="700" customWidth="1"/>
    <col min="10502" max="10502" width="11" style="700" customWidth="1"/>
    <col min="10503" max="10514" width="8.42578125" style="700" customWidth="1"/>
    <col min="10515" max="10517" width="9.140625" style="700" hidden="1" customWidth="1"/>
    <col min="10518" max="10518" width="0.140625" style="700" customWidth="1"/>
    <col min="10519" max="10752" width="9.140625" style="700"/>
    <col min="10753" max="10753" width="7.5703125" style="700" customWidth="1"/>
    <col min="10754" max="10754" width="17.85546875" style="700" customWidth="1"/>
    <col min="10755" max="10755" width="12.7109375" style="700" customWidth="1"/>
    <col min="10756" max="10757" width="8.42578125" style="700" customWidth="1"/>
    <col min="10758" max="10758" width="11" style="700" customWidth="1"/>
    <col min="10759" max="10770" width="8.42578125" style="700" customWidth="1"/>
    <col min="10771" max="10773" width="9.140625" style="700" hidden="1" customWidth="1"/>
    <col min="10774" max="10774" width="0.140625" style="700" customWidth="1"/>
    <col min="10775" max="11008" width="9.140625" style="700"/>
    <col min="11009" max="11009" width="7.5703125" style="700" customWidth="1"/>
    <col min="11010" max="11010" width="17.85546875" style="700" customWidth="1"/>
    <col min="11011" max="11011" width="12.7109375" style="700" customWidth="1"/>
    <col min="11012" max="11013" width="8.42578125" style="700" customWidth="1"/>
    <col min="11014" max="11014" width="11" style="700" customWidth="1"/>
    <col min="11015" max="11026" width="8.42578125" style="700" customWidth="1"/>
    <col min="11027" max="11029" width="9.140625" style="700" hidden="1" customWidth="1"/>
    <col min="11030" max="11030" width="0.140625" style="700" customWidth="1"/>
    <col min="11031" max="11264" width="9.140625" style="700"/>
    <col min="11265" max="11265" width="7.5703125" style="700" customWidth="1"/>
    <col min="11266" max="11266" width="17.85546875" style="700" customWidth="1"/>
    <col min="11267" max="11267" width="12.7109375" style="700" customWidth="1"/>
    <col min="11268" max="11269" width="8.42578125" style="700" customWidth="1"/>
    <col min="11270" max="11270" width="11" style="700" customWidth="1"/>
    <col min="11271" max="11282" width="8.42578125" style="700" customWidth="1"/>
    <col min="11283" max="11285" width="9.140625" style="700" hidden="1" customWidth="1"/>
    <col min="11286" max="11286" width="0.140625" style="700" customWidth="1"/>
    <col min="11287" max="11520" width="9.140625" style="700"/>
    <col min="11521" max="11521" width="7.5703125" style="700" customWidth="1"/>
    <col min="11522" max="11522" width="17.85546875" style="700" customWidth="1"/>
    <col min="11523" max="11523" width="12.7109375" style="700" customWidth="1"/>
    <col min="11524" max="11525" width="8.42578125" style="700" customWidth="1"/>
    <col min="11526" max="11526" width="11" style="700" customWidth="1"/>
    <col min="11527" max="11538" width="8.42578125" style="700" customWidth="1"/>
    <col min="11539" max="11541" width="9.140625" style="700" hidden="1" customWidth="1"/>
    <col min="11542" max="11542" width="0.140625" style="700" customWidth="1"/>
    <col min="11543" max="11776" width="9.140625" style="700"/>
    <col min="11777" max="11777" width="7.5703125" style="700" customWidth="1"/>
    <col min="11778" max="11778" width="17.85546875" style="700" customWidth="1"/>
    <col min="11779" max="11779" width="12.7109375" style="700" customWidth="1"/>
    <col min="11780" max="11781" width="8.42578125" style="700" customWidth="1"/>
    <col min="11782" max="11782" width="11" style="700" customWidth="1"/>
    <col min="11783" max="11794" width="8.42578125" style="700" customWidth="1"/>
    <col min="11795" max="11797" width="9.140625" style="700" hidden="1" customWidth="1"/>
    <col min="11798" max="11798" width="0.140625" style="700" customWidth="1"/>
    <col min="11799" max="12032" width="9.140625" style="700"/>
    <col min="12033" max="12033" width="7.5703125" style="700" customWidth="1"/>
    <col min="12034" max="12034" width="17.85546875" style="700" customWidth="1"/>
    <col min="12035" max="12035" width="12.7109375" style="700" customWidth="1"/>
    <col min="12036" max="12037" width="8.42578125" style="700" customWidth="1"/>
    <col min="12038" max="12038" width="11" style="700" customWidth="1"/>
    <col min="12039" max="12050" width="8.42578125" style="700" customWidth="1"/>
    <col min="12051" max="12053" width="9.140625" style="700" hidden="1" customWidth="1"/>
    <col min="12054" max="12054" width="0.140625" style="700" customWidth="1"/>
    <col min="12055" max="12288" width="9.140625" style="700"/>
    <col min="12289" max="12289" width="7.5703125" style="700" customWidth="1"/>
    <col min="12290" max="12290" width="17.85546875" style="700" customWidth="1"/>
    <col min="12291" max="12291" width="12.7109375" style="700" customWidth="1"/>
    <col min="12292" max="12293" width="8.42578125" style="700" customWidth="1"/>
    <col min="12294" max="12294" width="11" style="700" customWidth="1"/>
    <col min="12295" max="12306" width="8.42578125" style="700" customWidth="1"/>
    <col min="12307" max="12309" width="9.140625" style="700" hidden="1" customWidth="1"/>
    <col min="12310" max="12310" width="0.140625" style="700" customWidth="1"/>
    <col min="12311" max="12544" width="9.140625" style="700"/>
    <col min="12545" max="12545" width="7.5703125" style="700" customWidth="1"/>
    <col min="12546" max="12546" width="17.85546875" style="700" customWidth="1"/>
    <col min="12547" max="12547" width="12.7109375" style="700" customWidth="1"/>
    <col min="12548" max="12549" width="8.42578125" style="700" customWidth="1"/>
    <col min="12550" max="12550" width="11" style="700" customWidth="1"/>
    <col min="12551" max="12562" width="8.42578125" style="700" customWidth="1"/>
    <col min="12563" max="12565" width="9.140625" style="700" hidden="1" customWidth="1"/>
    <col min="12566" max="12566" width="0.140625" style="700" customWidth="1"/>
    <col min="12567" max="12800" width="9.140625" style="700"/>
    <col min="12801" max="12801" width="7.5703125" style="700" customWidth="1"/>
    <col min="12802" max="12802" width="17.85546875" style="700" customWidth="1"/>
    <col min="12803" max="12803" width="12.7109375" style="700" customWidth="1"/>
    <col min="12804" max="12805" width="8.42578125" style="700" customWidth="1"/>
    <col min="12806" max="12806" width="11" style="700" customWidth="1"/>
    <col min="12807" max="12818" width="8.42578125" style="700" customWidth="1"/>
    <col min="12819" max="12821" width="9.140625" style="700" hidden="1" customWidth="1"/>
    <col min="12822" max="12822" width="0.140625" style="700" customWidth="1"/>
    <col min="12823" max="13056" width="9.140625" style="700"/>
    <col min="13057" max="13057" width="7.5703125" style="700" customWidth="1"/>
    <col min="13058" max="13058" width="17.85546875" style="700" customWidth="1"/>
    <col min="13059" max="13059" width="12.7109375" style="700" customWidth="1"/>
    <col min="13060" max="13061" width="8.42578125" style="700" customWidth="1"/>
    <col min="13062" max="13062" width="11" style="700" customWidth="1"/>
    <col min="13063" max="13074" width="8.42578125" style="700" customWidth="1"/>
    <col min="13075" max="13077" width="9.140625" style="700" hidden="1" customWidth="1"/>
    <col min="13078" max="13078" width="0.140625" style="700" customWidth="1"/>
    <col min="13079" max="13312" width="9.140625" style="700"/>
    <col min="13313" max="13313" width="7.5703125" style="700" customWidth="1"/>
    <col min="13314" max="13314" width="17.85546875" style="700" customWidth="1"/>
    <col min="13315" max="13315" width="12.7109375" style="700" customWidth="1"/>
    <col min="13316" max="13317" width="8.42578125" style="700" customWidth="1"/>
    <col min="13318" max="13318" width="11" style="700" customWidth="1"/>
    <col min="13319" max="13330" width="8.42578125" style="700" customWidth="1"/>
    <col min="13331" max="13333" width="9.140625" style="700" hidden="1" customWidth="1"/>
    <col min="13334" max="13334" width="0.140625" style="700" customWidth="1"/>
    <col min="13335" max="13568" width="9.140625" style="700"/>
    <col min="13569" max="13569" width="7.5703125" style="700" customWidth="1"/>
    <col min="13570" max="13570" width="17.85546875" style="700" customWidth="1"/>
    <col min="13571" max="13571" width="12.7109375" style="700" customWidth="1"/>
    <col min="13572" max="13573" width="8.42578125" style="700" customWidth="1"/>
    <col min="13574" max="13574" width="11" style="700" customWidth="1"/>
    <col min="13575" max="13586" width="8.42578125" style="700" customWidth="1"/>
    <col min="13587" max="13589" width="9.140625" style="700" hidden="1" customWidth="1"/>
    <col min="13590" max="13590" width="0.140625" style="700" customWidth="1"/>
    <col min="13591" max="13824" width="9.140625" style="700"/>
    <col min="13825" max="13825" width="7.5703125" style="700" customWidth="1"/>
    <col min="13826" max="13826" width="17.85546875" style="700" customWidth="1"/>
    <col min="13827" max="13827" width="12.7109375" style="700" customWidth="1"/>
    <col min="13828" max="13829" width="8.42578125" style="700" customWidth="1"/>
    <col min="13830" max="13830" width="11" style="700" customWidth="1"/>
    <col min="13831" max="13842" width="8.42578125" style="700" customWidth="1"/>
    <col min="13843" max="13845" width="9.140625" style="700" hidden="1" customWidth="1"/>
    <col min="13846" max="13846" width="0.140625" style="700" customWidth="1"/>
    <col min="13847" max="14080" width="9.140625" style="700"/>
    <col min="14081" max="14081" width="7.5703125" style="700" customWidth="1"/>
    <col min="14082" max="14082" width="17.85546875" style="700" customWidth="1"/>
    <col min="14083" max="14083" width="12.7109375" style="700" customWidth="1"/>
    <col min="14084" max="14085" width="8.42578125" style="700" customWidth="1"/>
    <col min="14086" max="14086" width="11" style="700" customWidth="1"/>
    <col min="14087" max="14098" width="8.42578125" style="700" customWidth="1"/>
    <col min="14099" max="14101" width="9.140625" style="700" hidden="1" customWidth="1"/>
    <col min="14102" max="14102" width="0.140625" style="700" customWidth="1"/>
    <col min="14103" max="14336" width="9.140625" style="700"/>
    <col min="14337" max="14337" width="7.5703125" style="700" customWidth="1"/>
    <col min="14338" max="14338" width="17.85546875" style="700" customWidth="1"/>
    <col min="14339" max="14339" width="12.7109375" style="700" customWidth="1"/>
    <col min="14340" max="14341" width="8.42578125" style="700" customWidth="1"/>
    <col min="14342" max="14342" width="11" style="700" customWidth="1"/>
    <col min="14343" max="14354" width="8.42578125" style="700" customWidth="1"/>
    <col min="14355" max="14357" width="9.140625" style="700" hidden="1" customWidth="1"/>
    <col min="14358" max="14358" width="0.140625" style="700" customWidth="1"/>
    <col min="14359" max="14592" width="9.140625" style="700"/>
    <col min="14593" max="14593" width="7.5703125" style="700" customWidth="1"/>
    <col min="14594" max="14594" width="17.85546875" style="700" customWidth="1"/>
    <col min="14595" max="14595" width="12.7109375" style="700" customWidth="1"/>
    <col min="14596" max="14597" width="8.42578125" style="700" customWidth="1"/>
    <col min="14598" max="14598" width="11" style="700" customWidth="1"/>
    <col min="14599" max="14610" width="8.42578125" style="700" customWidth="1"/>
    <col min="14611" max="14613" width="9.140625" style="700" hidden="1" customWidth="1"/>
    <col min="14614" max="14614" width="0.140625" style="700" customWidth="1"/>
    <col min="14615" max="14848" width="9.140625" style="700"/>
    <col min="14849" max="14849" width="7.5703125" style="700" customWidth="1"/>
    <col min="14850" max="14850" width="17.85546875" style="700" customWidth="1"/>
    <col min="14851" max="14851" width="12.7109375" style="700" customWidth="1"/>
    <col min="14852" max="14853" width="8.42578125" style="700" customWidth="1"/>
    <col min="14854" max="14854" width="11" style="700" customWidth="1"/>
    <col min="14855" max="14866" width="8.42578125" style="700" customWidth="1"/>
    <col min="14867" max="14869" width="9.140625" style="700" hidden="1" customWidth="1"/>
    <col min="14870" max="14870" width="0.140625" style="700" customWidth="1"/>
    <col min="14871" max="15104" width="9.140625" style="700"/>
    <col min="15105" max="15105" width="7.5703125" style="700" customWidth="1"/>
    <col min="15106" max="15106" width="17.85546875" style="700" customWidth="1"/>
    <col min="15107" max="15107" width="12.7109375" style="700" customWidth="1"/>
    <col min="15108" max="15109" width="8.42578125" style="700" customWidth="1"/>
    <col min="15110" max="15110" width="11" style="700" customWidth="1"/>
    <col min="15111" max="15122" width="8.42578125" style="700" customWidth="1"/>
    <col min="15123" max="15125" width="9.140625" style="700" hidden="1" customWidth="1"/>
    <col min="15126" max="15126" width="0.140625" style="700" customWidth="1"/>
    <col min="15127" max="15360" width="9.140625" style="700"/>
    <col min="15361" max="15361" width="7.5703125" style="700" customWidth="1"/>
    <col min="15362" max="15362" width="17.85546875" style="700" customWidth="1"/>
    <col min="15363" max="15363" width="12.7109375" style="700" customWidth="1"/>
    <col min="15364" max="15365" width="8.42578125" style="700" customWidth="1"/>
    <col min="15366" max="15366" width="11" style="700" customWidth="1"/>
    <col min="15367" max="15378" width="8.42578125" style="700" customWidth="1"/>
    <col min="15379" max="15381" width="9.140625" style="700" hidden="1" customWidth="1"/>
    <col min="15382" max="15382" width="0.140625" style="700" customWidth="1"/>
    <col min="15383" max="15616" width="9.140625" style="700"/>
    <col min="15617" max="15617" width="7.5703125" style="700" customWidth="1"/>
    <col min="15618" max="15618" width="17.85546875" style="700" customWidth="1"/>
    <col min="15619" max="15619" width="12.7109375" style="700" customWidth="1"/>
    <col min="15620" max="15621" width="8.42578125" style="700" customWidth="1"/>
    <col min="15622" max="15622" width="11" style="700" customWidth="1"/>
    <col min="15623" max="15634" width="8.42578125" style="700" customWidth="1"/>
    <col min="15635" max="15637" width="9.140625" style="700" hidden="1" customWidth="1"/>
    <col min="15638" max="15638" width="0.140625" style="700" customWidth="1"/>
    <col min="15639" max="15872" width="9.140625" style="700"/>
    <col min="15873" max="15873" width="7.5703125" style="700" customWidth="1"/>
    <col min="15874" max="15874" width="17.85546875" style="700" customWidth="1"/>
    <col min="15875" max="15875" width="12.7109375" style="700" customWidth="1"/>
    <col min="15876" max="15877" width="8.42578125" style="700" customWidth="1"/>
    <col min="15878" max="15878" width="11" style="700" customWidth="1"/>
    <col min="15879" max="15890" width="8.42578125" style="700" customWidth="1"/>
    <col min="15891" max="15893" width="9.140625" style="700" hidden="1" customWidth="1"/>
    <col min="15894" max="15894" width="0.140625" style="700" customWidth="1"/>
    <col min="15895" max="16128" width="9.140625" style="700"/>
    <col min="16129" max="16129" width="7.5703125" style="700" customWidth="1"/>
    <col min="16130" max="16130" width="17.85546875" style="700" customWidth="1"/>
    <col min="16131" max="16131" width="12.7109375" style="700" customWidth="1"/>
    <col min="16132" max="16133" width="8.42578125" style="700" customWidth="1"/>
    <col min="16134" max="16134" width="11" style="700" customWidth="1"/>
    <col min="16135" max="16146" width="8.42578125" style="700" customWidth="1"/>
    <col min="16147" max="16149" width="9.140625" style="700" hidden="1" customWidth="1"/>
    <col min="16150" max="16150" width="0.140625" style="700" customWidth="1"/>
    <col min="16151" max="16384" width="9.140625" style="700"/>
  </cols>
  <sheetData>
    <row r="1" spans="1:24" ht="126" customHeight="1">
      <c r="B1" s="1055"/>
      <c r="C1" s="1056"/>
      <c r="D1" s="1056"/>
      <c r="E1" s="1056"/>
      <c r="F1" s="1056"/>
      <c r="G1" s="1056"/>
      <c r="J1" s="712"/>
      <c r="K1" s="712"/>
      <c r="L1" s="1055" t="s">
        <v>580</v>
      </c>
      <c r="M1" s="1057"/>
      <c r="N1" s="1057"/>
      <c r="O1" s="1057"/>
      <c r="P1" s="1057"/>
      <c r="Q1" s="1057"/>
      <c r="W1" s="701"/>
      <c r="X1" s="701"/>
    </row>
    <row r="2" spans="1:24" ht="15.75" customHeight="1">
      <c r="A2" s="1093" t="s">
        <v>105</v>
      </c>
      <c r="B2" s="1093"/>
      <c r="C2" s="1093"/>
      <c r="D2" s="1093"/>
      <c r="E2" s="1093"/>
      <c r="F2" s="1093"/>
      <c r="G2" s="1093"/>
      <c r="H2" s="1093"/>
      <c r="I2" s="1093"/>
      <c r="J2" s="1093"/>
      <c r="K2" s="1093"/>
      <c r="L2" s="1093"/>
      <c r="M2" s="1093"/>
      <c r="N2" s="1093"/>
      <c r="O2" s="1093"/>
      <c r="P2" s="1093"/>
      <c r="Q2" s="1093"/>
      <c r="R2" s="1093"/>
    </row>
    <row r="3" spans="1:24" ht="15.75">
      <c r="A3" s="1093" t="s">
        <v>581</v>
      </c>
      <c r="B3" s="1093"/>
      <c r="C3" s="1093"/>
      <c r="D3" s="1093"/>
      <c r="E3" s="1093"/>
      <c r="F3" s="1093"/>
      <c r="G3" s="1093"/>
      <c r="H3" s="1093"/>
      <c r="I3" s="1093"/>
      <c r="J3" s="1093"/>
      <c r="K3" s="1093"/>
      <c r="L3" s="1093"/>
      <c r="M3" s="1093"/>
      <c r="N3" s="1093"/>
      <c r="O3" s="1093"/>
      <c r="P3" s="1093"/>
      <c r="Q3" s="1093"/>
      <c r="R3" s="1093"/>
    </row>
    <row r="4" spans="1:24" ht="15" customHeight="1" thickBot="1">
      <c r="A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W4" s="701"/>
      <c r="X4" s="701"/>
    </row>
    <row r="5" spans="1:24" s="713" customFormat="1" ht="17.25" customHeight="1" thickBot="1">
      <c r="A5" s="1094" t="s">
        <v>0</v>
      </c>
      <c r="B5" s="1018" t="s">
        <v>1</v>
      </c>
      <c r="C5" s="1018" t="s">
        <v>106</v>
      </c>
      <c r="D5" s="1094" t="s">
        <v>2</v>
      </c>
      <c r="E5" s="1098"/>
      <c r="F5" s="1098"/>
      <c r="G5" s="1094" t="s">
        <v>320</v>
      </c>
      <c r="H5" s="1098"/>
      <c r="I5" s="1098"/>
      <c r="J5" s="1043"/>
      <c r="K5" s="1098" t="s">
        <v>320</v>
      </c>
      <c r="L5" s="1098"/>
      <c r="M5" s="1098"/>
      <c r="N5" s="1098"/>
      <c r="O5" s="1094" t="s">
        <v>320</v>
      </c>
      <c r="P5" s="1098"/>
      <c r="Q5" s="1098"/>
      <c r="R5" s="1043"/>
    </row>
    <row r="6" spans="1:24" s="713" customFormat="1" ht="17.25" customHeight="1" thickBot="1">
      <c r="A6" s="1095"/>
      <c r="B6" s="1019"/>
      <c r="C6" s="1019"/>
      <c r="D6" s="714"/>
      <c r="E6" s="1099" t="s">
        <v>3</v>
      </c>
      <c r="F6" s="1100"/>
      <c r="G6" s="1095" t="s">
        <v>265</v>
      </c>
      <c r="H6" s="1101"/>
      <c r="I6" s="1101"/>
      <c r="J6" s="1102"/>
      <c r="K6" s="1101" t="s">
        <v>264</v>
      </c>
      <c r="L6" s="1101"/>
      <c r="M6" s="1101"/>
      <c r="N6" s="1101"/>
      <c r="O6" s="1095" t="s">
        <v>321</v>
      </c>
      <c r="P6" s="1101"/>
      <c r="Q6" s="1101"/>
      <c r="R6" s="1102"/>
    </row>
    <row r="7" spans="1:24" s="713" customFormat="1" ht="15.75">
      <c r="A7" s="1095"/>
      <c r="B7" s="1019"/>
      <c r="C7" s="1019"/>
      <c r="D7" s="174" t="s">
        <v>4</v>
      </c>
      <c r="E7" s="1018" t="s">
        <v>5</v>
      </c>
      <c r="F7" s="1094" t="s">
        <v>6</v>
      </c>
      <c r="G7" s="174" t="s">
        <v>7</v>
      </c>
      <c r="H7" s="174" t="s">
        <v>8</v>
      </c>
      <c r="I7" s="174" t="s">
        <v>9</v>
      </c>
      <c r="J7" s="174" t="s">
        <v>10</v>
      </c>
      <c r="K7" s="715" t="s">
        <v>7</v>
      </c>
      <c r="L7" s="174" t="s">
        <v>8</v>
      </c>
      <c r="M7" s="174" t="s">
        <v>9</v>
      </c>
      <c r="N7" s="716" t="s">
        <v>10</v>
      </c>
      <c r="O7" s="174" t="s">
        <v>7</v>
      </c>
      <c r="P7" s="174" t="s">
        <v>8</v>
      </c>
      <c r="Q7" s="174" t="s">
        <v>9</v>
      </c>
      <c r="R7" s="174" t="s">
        <v>10</v>
      </c>
    </row>
    <row r="8" spans="1:24" s="713" customFormat="1" ht="16.5" thickBot="1">
      <c r="A8" s="1096"/>
      <c r="B8" s="1097"/>
      <c r="C8" s="1097"/>
      <c r="D8" s="175" t="s">
        <v>11</v>
      </c>
      <c r="E8" s="1097"/>
      <c r="F8" s="1096"/>
      <c r="G8" s="175" t="s">
        <v>12</v>
      </c>
      <c r="H8" s="175" t="s">
        <v>13</v>
      </c>
      <c r="I8" s="175" t="s">
        <v>14</v>
      </c>
      <c r="J8" s="175" t="s">
        <v>11</v>
      </c>
      <c r="K8" s="717" t="s">
        <v>12</v>
      </c>
      <c r="L8" s="175" t="s">
        <v>13</v>
      </c>
      <c r="M8" s="175" t="s">
        <v>14</v>
      </c>
      <c r="N8" s="718" t="s">
        <v>11</v>
      </c>
      <c r="O8" s="175" t="s">
        <v>12</v>
      </c>
      <c r="P8" s="175" t="s">
        <v>13</v>
      </c>
      <c r="Q8" s="175" t="s">
        <v>14</v>
      </c>
      <c r="R8" s="175" t="s">
        <v>11</v>
      </c>
    </row>
    <row r="9" spans="1:24" s="713" customFormat="1" ht="16.5" thickBot="1">
      <c r="A9" s="174">
        <v>1</v>
      </c>
      <c r="B9" s="174">
        <v>2</v>
      </c>
      <c r="C9" s="174"/>
      <c r="D9" s="174">
        <v>3</v>
      </c>
      <c r="E9" s="174">
        <v>4</v>
      </c>
      <c r="F9" s="716">
        <v>5</v>
      </c>
      <c r="G9" s="174">
        <v>6</v>
      </c>
      <c r="H9" s="719">
        <v>7</v>
      </c>
      <c r="I9" s="174">
        <v>8</v>
      </c>
      <c r="J9" s="174">
        <v>9</v>
      </c>
      <c r="K9" s="715">
        <v>10</v>
      </c>
      <c r="L9" s="174">
        <v>11</v>
      </c>
      <c r="M9" s="174">
        <v>12</v>
      </c>
      <c r="N9" s="716">
        <v>13</v>
      </c>
      <c r="O9" s="174">
        <v>14</v>
      </c>
      <c r="P9" s="174">
        <v>15</v>
      </c>
      <c r="Q9" s="174">
        <v>16</v>
      </c>
      <c r="R9" s="174">
        <v>17</v>
      </c>
    </row>
    <row r="10" spans="1:24" ht="17.25" customHeight="1">
      <c r="A10" s="1068">
        <v>3</v>
      </c>
      <c r="B10" s="1072" t="s">
        <v>15</v>
      </c>
      <c r="C10" s="1063">
        <v>16</v>
      </c>
      <c r="D10" s="280"/>
      <c r="E10" s="720"/>
      <c r="F10" s="281"/>
      <c r="G10" s="235"/>
      <c r="H10" s="160"/>
      <c r="I10" s="160"/>
      <c r="J10" s="180"/>
      <c r="K10" s="235"/>
      <c r="L10" s="160"/>
      <c r="M10" s="160"/>
      <c r="N10" s="180"/>
      <c r="O10" s="235"/>
      <c r="P10" s="160"/>
      <c r="Q10" s="160"/>
      <c r="R10" s="180"/>
      <c r="W10" s="701"/>
      <c r="X10" s="701"/>
    </row>
    <row r="11" spans="1:24" ht="17.25" customHeight="1">
      <c r="A11" s="1069"/>
      <c r="B11" s="1073"/>
      <c r="C11" s="1064"/>
      <c r="D11" s="278">
        <v>36.75</v>
      </c>
      <c r="E11" s="159" t="s">
        <v>276</v>
      </c>
      <c r="F11" s="721" t="s">
        <v>277</v>
      </c>
      <c r="G11" s="240">
        <f t="shared" ref="G11:G21" si="0">ROUND(H11*1000/J11/0.93/1.73199,1)</f>
        <v>43.1</v>
      </c>
      <c r="H11" s="161">
        <f>H12</f>
        <v>2.484</v>
      </c>
      <c r="I11" s="161">
        <f>I12</f>
        <v>0.35599999999999998</v>
      </c>
      <c r="J11" s="205">
        <v>35.799999999999997</v>
      </c>
      <c r="K11" s="240">
        <f t="shared" ref="K11:K21" si="1">ROUND(L11*1000/N11/0.93/1.73199,1)</f>
        <v>42.6</v>
      </c>
      <c r="L11" s="161">
        <f>L12</f>
        <v>2.4350000000000001</v>
      </c>
      <c r="M11" s="161">
        <f>M12</f>
        <v>0.35499999999999998</v>
      </c>
      <c r="N11" s="205">
        <v>35.5</v>
      </c>
      <c r="O11" s="240">
        <f t="shared" ref="O11:O21" si="2">ROUND(P11*1000/R11/0.93/1.73199,1)</f>
        <v>41.2</v>
      </c>
      <c r="P11" s="161">
        <f>P12</f>
        <v>2.34</v>
      </c>
      <c r="Q11" s="161">
        <f>Q12</f>
        <v>0.34599999999999997</v>
      </c>
      <c r="R11" s="205">
        <v>35.299999999999997</v>
      </c>
      <c r="W11" s="701"/>
      <c r="X11" s="701"/>
    </row>
    <row r="12" spans="1:24" ht="17.25" customHeight="1">
      <c r="A12" s="1069"/>
      <c r="B12" s="1073"/>
      <c r="C12" s="1065"/>
      <c r="D12" s="278">
        <v>6.3</v>
      </c>
      <c r="E12" s="722"/>
      <c r="F12" s="279"/>
      <c r="G12" s="240">
        <f t="shared" si="0"/>
        <v>252.8</v>
      </c>
      <c r="H12" s="161">
        <v>2.484</v>
      </c>
      <c r="I12" s="161">
        <v>0.35599999999999998</v>
      </c>
      <c r="J12" s="205">
        <v>6.1</v>
      </c>
      <c r="K12" s="240">
        <f t="shared" si="1"/>
        <v>252</v>
      </c>
      <c r="L12" s="161">
        <v>2.4350000000000001</v>
      </c>
      <c r="M12" s="161">
        <v>0.35499999999999998</v>
      </c>
      <c r="N12" s="205">
        <v>6</v>
      </c>
      <c r="O12" s="240">
        <f t="shared" si="2"/>
        <v>238.2</v>
      </c>
      <c r="P12" s="161">
        <v>2.34</v>
      </c>
      <c r="Q12" s="161">
        <v>0.34599999999999997</v>
      </c>
      <c r="R12" s="205">
        <v>6.1</v>
      </c>
      <c r="W12" s="701"/>
      <c r="X12" s="701"/>
    </row>
    <row r="13" spans="1:24" ht="17.25" customHeight="1">
      <c r="A13" s="1069"/>
      <c r="B13" s="1073" t="s">
        <v>16</v>
      </c>
      <c r="C13" s="1067">
        <v>16</v>
      </c>
      <c r="D13" s="278">
        <v>115</v>
      </c>
      <c r="E13" s="283" t="s">
        <v>278</v>
      </c>
      <c r="F13" s="279" t="s">
        <v>279</v>
      </c>
      <c r="G13" s="240">
        <f t="shared" si="0"/>
        <v>12.4</v>
      </c>
      <c r="H13" s="161">
        <f>H14+H15</f>
        <v>2.4010000000000002</v>
      </c>
      <c r="I13" s="161">
        <f>I14+I15</f>
        <v>0.53899999999999992</v>
      </c>
      <c r="J13" s="205">
        <v>120.1</v>
      </c>
      <c r="K13" s="240">
        <f t="shared" si="1"/>
        <v>13.6</v>
      </c>
      <c r="L13" s="161">
        <f>L14+L15</f>
        <v>2.6139999999999999</v>
      </c>
      <c r="M13" s="161">
        <f>M14+M15</f>
        <v>0.56299999999999994</v>
      </c>
      <c r="N13" s="205">
        <v>119.1</v>
      </c>
      <c r="O13" s="240">
        <f t="shared" si="2"/>
        <v>13.6</v>
      </c>
      <c r="P13" s="161">
        <f>P14+P15</f>
        <v>2.605</v>
      </c>
      <c r="Q13" s="161">
        <f>Q14+Q15</f>
        <v>0.54700000000000004</v>
      </c>
      <c r="R13" s="205">
        <v>119</v>
      </c>
      <c r="W13" s="701"/>
      <c r="X13" s="701"/>
    </row>
    <row r="14" spans="1:24" ht="17.25" customHeight="1">
      <c r="A14" s="1069"/>
      <c r="B14" s="1073"/>
      <c r="C14" s="1064"/>
      <c r="D14" s="278">
        <v>38.5</v>
      </c>
      <c r="E14" s="159" t="s">
        <v>280</v>
      </c>
      <c r="F14" s="279" t="s">
        <v>281</v>
      </c>
      <c r="G14" s="240">
        <f t="shared" si="0"/>
        <v>11.7</v>
      </c>
      <c r="H14" s="161">
        <v>0.67600000000000005</v>
      </c>
      <c r="I14" s="161">
        <v>6.7000000000000004E-2</v>
      </c>
      <c r="J14" s="205">
        <v>35.729999999999997</v>
      </c>
      <c r="K14" s="240">
        <f t="shared" si="1"/>
        <v>11.3</v>
      </c>
      <c r="L14" s="161">
        <v>0.65</v>
      </c>
      <c r="M14" s="161">
        <v>7.0000000000000007E-2</v>
      </c>
      <c r="N14" s="205">
        <v>35.700000000000003</v>
      </c>
      <c r="O14" s="240">
        <f t="shared" si="2"/>
        <v>12.1</v>
      </c>
      <c r="P14" s="161">
        <v>0.69299999999999995</v>
      </c>
      <c r="Q14" s="161">
        <v>0.09</v>
      </c>
      <c r="R14" s="205">
        <v>35.700000000000003</v>
      </c>
      <c r="W14" s="701"/>
      <c r="X14" s="701"/>
    </row>
    <row r="15" spans="1:24" ht="17.25" customHeight="1">
      <c r="A15" s="1069"/>
      <c r="B15" s="1073"/>
      <c r="C15" s="1065"/>
      <c r="D15" s="278">
        <v>6.6</v>
      </c>
      <c r="E15" s="159"/>
      <c r="F15" s="279"/>
      <c r="G15" s="240">
        <f t="shared" si="0"/>
        <v>175.6</v>
      </c>
      <c r="H15" s="161">
        <v>1.7250000000000001</v>
      </c>
      <c r="I15" s="161">
        <v>0.47199999999999998</v>
      </c>
      <c r="J15" s="205">
        <v>6.1</v>
      </c>
      <c r="K15" s="240">
        <f t="shared" si="1"/>
        <v>199.9</v>
      </c>
      <c r="L15" s="161">
        <v>1.964</v>
      </c>
      <c r="M15" s="161">
        <v>0.49299999999999999</v>
      </c>
      <c r="N15" s="205">
        <v>6.1</v>
      </c>
      <c r="O15" s="240">
        <f t="shared" si="2"/>
        <v>194.6</v>
      </c>
      <c r="P15" s="161">
        <v>1.9119999999999999</v>
      </c>
      <c r="Q15" s="161">
        <v>0.45700000000000002</v>
      </c>
      <c r="R15" s="205">
        <v>6.1</v>
      </c>
      <c r="W15" s="701"/>
      <c r="X15" s="701"/>
    </row>
    <row r="16" spans="1:24" ht="17.25" customHeight="1">
      <c r="A16" s="1069"/>
      <c r="B16" s="693" t="s">
        <v>107</v>
      </c>
      <c r="C16" s="695"/>
      <c r="D16" s="282"/>
      <c r="E16" s="283"/>
      <c r="F16" s="284"/>
      <c r="G16" s="240"/>
      <c r="H16" s="162">
        <f>H12+H15</f>
        <v>4.2089999999999996</v>
      </c>
      <c r="I16" s="162">
        <f>I12+I15</f>
        <v>0.82799999999999996</v>
      </c>
      <c r="J16" s="206"/>
      <c r="K16" s="240"/>
      <c r="L16" s="162">
        <f>L12+L15</f>
        <v>4.399</v>
      </c>
      <c r="M16" s="162">
        <f>M12+M15</f>
        <v>0.84799999999999998</v>
      </c>
      <c r="N16" s="206"/>
      <c r="O16" s="240"/>
      <c r="P16" s="162">
        <f>P12+P15</f>
        <v>4.2519999999999998</v>
      </c>
      <c r="Q16" s="162">
        <f>Q12+Q15</f>
        <v>0.80299999999999994</v>
      </c>
      <c r="R16" s="206"/>
      <c r="W16" s="701"/>
      <c r="X16" s="701"/>
    </row>
    <row r="17" spans="1:24" ht="17.25" customHeight="1">
      <c r="A17" s="1069"/>
      <c r="B17" s="693" t="s">
        <v>108</v>
      </c>
      <c r="C17" s="723"/>
      <c r="D17" s="282">
        <v>115</v>
      </c>
      <c r="E17" s="283"/>
      <c r="F17" s="284"/>
      <c r="G17" s="240">
        <f t="shared" si="0"/>
        <v>53.7</v>
      </c>
      <c r="H17" s="162">
        <f>H13+H18</f>
        <v>10.401</v>
      </c>
      <c r="I17" s="162">
        <f>I13</f>
        <v>0.53899999999999992</v>
      </c>
      <c r="J17" s="206">
        <v>120.14</v>
      </c>
      <c r="K17" s="240">
        <f t="shared" si="1"/>
        <v>60.6</v>
      </c>
      <c r="L17" s="162">
        <f>L13+L18</f>
        <v>11.614000000000001</v>
      </c>
      <c r="M17" s="162">
        <f>M13+M18</f>
        <v>7.0149999999999997</v>
      </c>
      <c r="N17" s="206">
        <v>119.06</v>
      </c>
      <c r="O17" s="240">
        <f t="shared" si="2"/>
        <v>60.5</v>
      </c>
      <c r="P17" s="162">
        <f>P13+P18</f>
        <v>11.605</v>
      </c>
      <c r="Q17" s="162">
        <f>Q13+Q18</f>
        <v>6.9989999999999997</v>
      </c>
      <c r="R17" s="206">
        <v>119</v>
      </c>
      <c r="W17" s="701"/>
      <c r="X17" s="701"/>
    </row>
    <row r="18" spans="1:24" ht="17.25" customHeight="1">
      <c r="A18" s="1069"/>
      <c r="B18" s="693" t="s">
        <v>109</v>
      </c>
      <c r="C18" s="723"/>
      <c r="D18" s="282">
        <v>115</v>
      </c>
      <c r="E18" s="283"/>
      <c r="F18" s="284"/>
      <c r="G18" s="240">
        <f t="shared" si="0"/>
        <v>41.3</v>
      </c>
      <c r="H18" s="162">
        <v>8</v>
      </c>
      <c r="I18" s="162">
        <v>0</v>
      </c>
      <c r="J18" s="206">
        <v>120.14</v>
      </c>
      <c r="K18" s="240">
        <f t="shared" si="1"/>
        <v>46.9</v>
      </c>
      <c r="L18" s="162">
        <v>9</v>
      </c>
      <c r="M18" s="162">
        <v>6.452</v>
      </c>
      <c r="N18" s="206">
        <v>119.06</v>
      </c>
      <c r="O18" s="240">
        <f t="shared" si="2"/>
        <v>47</v>
      </c>
      <c r="P18" s="162">
        <v>9</v>
      </c>
      <c r="Q18" s="162">
        <v>6.452</v>
      </c>
      <c r="R18" s="206">
        <v>119</v>
      </c>
      <c r="W18" s="701"/>
      <c r="X18" s="701"/>
    </row>
    <row r="19" spans="1:24" ht="17.25" customHeight="1">
      <c r="A19" s="1069"/>
      <c r="B19" s="697" t="s">
        <v>110</v>
      </c>
      <c r="C19" s="724">
        <v>2</v>
      </c>
      <c r="D19" s="282">
        <v>35</v>
      </c>
      <c r="E19" s="283"/>
      <c r="F19" s="284"/>
      <c r="G19" s="240">
        <v>4.4000000000000004</v>
      </c>
      <c r="H19" s="161">
        <v>0.26</v>
      </c>
      <c r="I19" s="161">
        <v>0.188</v>
      </c>
      <c r="J19" s="205">
        <v>36.700000000000003</v>
      </c>
      <c r="K19" s="240">
        <v>4.2</v>
      </c>
      <c r="L19" s="161">
        <v>0.247</v>
      </c>
      <c r="M19" s="161">
        <v>0.16900000000000001</v>
      </c>
      <c r="N19" s="205">
        <v>36.700000000000003</v>
      </c>
      <c r="O19" s="240">
        <v>4.9000000000000004</v>
      </c>
      <c r="P19" s="161">
        <v>0.28900000000000003</v>
      </c>
      <c r="Q19" s="161">
        <v>0.19</v>
      </c>
      <c r="R19" s="205">
        <v>36.700000000000003</v>
      </c>
      <c r="W19" s="701"/>
      <c r="X19" s="701"/>
    </row>
    <row r="20" spans="1:24" ht="17.25" customHeight="1">
      <c r="A20" s="1069"/>
      <c r="B20" s="697" t="s">
        <v>111</v>
      </c>
      <c r="C20" s="724">
        <v>1</v>
      </c>
      <c r="D20" s="282">
        <v>35</v>
      </c>
      <c r="E20" s="283"/>
      <c r="F20" s="284"/>
      <c r="G20" s="238">
        <v>2.2000000000000002</v>
      </c>
      <c r="H20" s="161">
        <v>0.129</v>
      </c>
      <c r="I20" s="161">
        <v>7.1999999999999995E-2</v>
      </c>
      <c r="J20" s="204">
        <v>37</v>
      </c>
      <c r="K20" s="238">
        <v>3.2</v>
      </c>
      <c r="L20" s="161">
        <v>0.191</v>
      </c>
      <c r="M20" s="161">
        <v>8.7999999999999995E-2</v>
      </c>
      <c r="N20" s="204">
        <v>37</v>
      </c>
      <c r="O20" s="238">
        <v>3.1</v>
      </c>
      <c r="P20" s="161">
        <v>0.182</v>
      </c>
      <c r="Q20" s="161">
        <v>7.6999999999999999E-2</v>
      </c>
      <c r="R20" s="206">
        <v>37</v>
      </c>
      <c r="W20" s="701"/>
      <c r="X20" s="701"/>
    </row>
    <row r="21" spans="1:24" ht="17.25" customHeight="1" thickBot="1">
      <c r="A21" s="1075"/>
      <c r="B21" s="3" t="s">
        <v>112</v>
      </c>
      <c r="C21" s="725">
        <v>1</v>
      </c>
      <c r="D21" s="288">
        <v>35</v>
      </c>
      <c r="E21" s="726"/>
      <c r="F21" s="727"/>
      <c r="G21" s="228">
        <f t="shared" si="0"/>
        <v>45.3</v>
      </c>
      <c r="H21" s="163">
        <f>H20+H11</f>
        <v>2.613</v>
      </c>
      <c r="I21" s="163">
        <f>I20+I11</f>
        <v>0.42799999999999999</v>
      </c>
      <c r="J21" s="181">
        <v>35.799999999999997</v>
      </c>
      <c r="K21" s="228">
        <f t="shared" si="1"/>
        <v>45.9</v>
      </c>
      <c r="L21" s="163">
        <f>L20+L11</f>
        <v>2.6259999999999999</v>
      </c>
      <c r="M21" s="163">
        <f>M20+M11</f>
        <v>0.44299999999999995</v>
      </c>
      <c r="N21" s="181">
        <v>35.5</v>
      </c>
      <c r="O21" s="228">
        <f t="shared" si="2"/>
        <v>44.4</v>
      </c>
      <c r="P21" s="163">
        <f>P20+P11</f>
        <v>2.5219999999999998</v>
      </c>
      <c r="Q21" s="163">
        <f>Q20+Q11</f>
        <v>0.42299999999999999</v>
      </c>
      <c r="R21" s="181">
        <v>35.299999999999997</v>
      </c>
      <c r="W21" s="701"/>
      <c r="X21" s="701"/>
    </row>
    <row r="22" spans="1:24" ht="17.25" customHeight="1">
      <c r="A22" s="1058">
        <v>4</v>
      </c>
      <c r="B22" s="1072" t="s">
        <v>15</v>
      </c>
      <c r="C22" s="1063">
        <v>40</v>
      </c>
      <c r="D22" s="280">
        <v>115</v>
      </c>
      <c r="E22" s="158" t="s">
        <v>283</v>
      </c>
      <c r="F22" s="281" t="s">
        <v>277</v>
      </c>
      <c r="G22" s="235">
        <f t="shared" ref="G22:G37" si="3">ROUND(H22*1000/J22/0.93/1.73199,1)</f>
        <v>31.6</v>
      </c>
      <c r="H22" s="160">
        <f>H23</f>
        <v>6.0970000000000004</v>
      </c>
      <c r="I22" s="160">
        <f>I23</f>
        <v>1.8240000000000001</v>
      </c>
      <c r="J22" s="180">
        <v>119.8</v>
      </c>
      <c r="K22" s="286">
        <f t="shared" ref="K22:K37" si="4">ROUND(L22*1000/N22/0.93/1.73199,1)</f>
        <v>54</v>
      </c>
      <c r="L22" s="160">
        <f>L23</f>
        <v>10.327</v>
      </c>
      <c r="M22" s="160">
        <f>M23</f>
        <v>2.391</v>
      </c>
      <c r="N22" s="178">
        <v>118.8</v>
      </c>
      <c r="O22" s="235">
        <f t="shared" ref="O22:O37" si="5">ROUND(P22*1000/R22/0.93/1.73199,1)</f>
        <v>58.9</v>
      </c>
      <c r="P22" s="160">
        <f>P23</f>
        <v>11.237</v>
      </c>
      <c r="Q22" s="160">
        <f>Q23</f>
        <v>2.4260000000000002</v>
      </c>
      <c r="R22" s="180">
        <v>118.5</v>
      </c>
      <c r="W22" s="701"/>
      <c r="X22" s="701"/>
    </row>
    <row r="23" spans="1:24" ht="17.25" customHeight="1">
      <c r="A23" s="1059"/>
      <c r="B23" s="1073"/>
      <c r="C23" s="1065"/>
      <c r="D23" s="278">
        <v>6.3</v>
      </c>
      <c r="E23" s="159"/>
      <c r="F23" s="279"/>
      <c r="G23" s="240">
        <f t="shared" si="3"/>
        <v>610.5</v>
      </c>
      <c r="H23" s="161">
        <v>6.0970000000000004</v>
      </c>
      <c r="I23" s="161">
        <v>1.8240000000000001</v>
      </c>
      <c r="J23" s="205">
        <v>6.2</v>
      </c>
      <c r="K23" s="239">
        <f t="shared" si="4"/>
        <v>1051</v>
      </c>
      <c r="L23" s="161">
        <v>10.327</v>
      </c>
      <c r="M23" s="161">
        <v>2.391</v>
      </c>
      <c r="N23" s="176">
        <v>6.1</v>
      </c>
      <c r="O23" s="240">
        <f t="shared" si="5"/>
        <v>1143.5999999999999</v>
      </c>
      <c r="P23" s="161">
        <v>11.237</v>
      </c>
      <c r="Q23" s="161">
        <v>2.4260000000000002</v>
      </c>
      <c r="R23" s="205">
        <v>6.1</v>
      </c>
      <c r="W23" s="701"/>
      <c r="X23" s="701"/>
    </row>
    <row r="24" spans="1:24" ht="17.25" customHeight="1">
      <c r="A24" s="1059"/>
      <c r="B24" s="1073" t="s">
        <v>16</v>
      </c>
      <c r="C24" s="1067">
        <v>40</v>
      </c>
      <c r="D24" s="278">
        <v>115</v>
      </c>
      <c r="E24" s="159" t="s">
        <v>283</v>
      </c>
      <c r="F24" s="279" t="s">
        <v>277</v>
      </c>
      <c r="G24" s="240">
        <f t="shared" si="3"/>
        <v>24.4</v>
      </c>
      <c r="H24" s="162">
        <f>H25</f>
        <v>4.7140000000000004</v>
      </c>
      <c r="I24" s="230">
        <f>I25</f>
        <v>1.482</v>
      </c>
      <c r="J24" s="205">
        <v>119.8</v>
      </c>
      <c r="K24" s="239">
        <f t="shared" si="4"/>
        <v>42.8</v>
      </c>
      <c r="L24" s="162">
        <f>L25</f>
        <v>8.1920000000000002</v>
      </c>
      <c r="M24" s="230">
        <f>M25</f>
        <v>1.8320000000000001</v>
      </c>
      <c r="N24" s="176">
        <v>118.8</v>
      </c>
      <c r="O24" s="240">
        <f t="shared" si="5"/>
        <v>48.6</v>
      </c>
      <c r="P24" s="162">
        <f>P25</f>
        <v>9.2720000000000002</v>
      </c>
      <c r="Q24" s="230">
        <f>Q25</f>
        <v>1.863</v>
      </c>
      <c r="R24" s="205">
        <v>118.5</v>
      </c>
      <c r="W24" s="701"/>
      <c r="X24" s="701"/>
    </row>
    <row r="25" spans="1:24" ht="17.25" customHeight="1">
      <c r="A25" s="1059"/>
      <c r="B25" s="1082"/>
      <c r="C25" s="1064"/>
      <c r="D25" s="282">
        <v>6.3</v>
      </c>
      <c r="E25" s="283"/>
      <c r="F25" s="284"/>
      <c r="G25" s="240">
        <f t="shared" si="3"/>
        <v>464.5</v>
      </c>
      <c r="H25" s="162">
        <v>4.7140000000000004</v>
      </c>
      <c r="I25" s="162">
        <v>1.482</v>
      </c>
      <c r="J25" s="206">
        <v>6.3</v>
      </c>
      <c r="K25" s="239">
        <f t="shared" si="4"/>
        <v>820.3</v>
      </c>
      <c r="L25" s="162">
        <v>8.1920000000000002</v>
      </c>
      <c r="M25" s="162">
        <v>1.8320000000000001</v>
      </c>
      <c r="N25" s="179">
        <v>6.2</v>
      </c>
      <c r="O25" s="240">
        <f t="shared" si="5"/>
        <v>928.4</v>
      </c>
      <c r="P25" s="162">
        <v>9.2720000000000002</v>
      </c>
      <c r="Q25" s="162">
        <v>1.863</v>
      </c>
      <c r="R25" s="206">
        <v>6.2</v>
      </c>
      <c r="W25" s="701"/>
      <c r="X25" s="701"/>
    </row>
    <row r="26" spans="1:24" ht="17.25" customHeight="1">
      <c r="A26" s="1069"/>
      <c r="B26" s="693" t="s">
        <v>24</v>
      </c>
      <c r="C26" s="723"/>
      <c r="D26" s="282"/>
      <c r="E26" s="283"/>
      <c r="F26" s="284"/>
      <c r="G26" s="240"/>
      <c r="H26" s="162">
        <f>H25+H23</f>
        <v>10.811</v>
      </c>
      <c r="I26" s="162">
        <f>I25+I23</f>
        <v>3.306</v>
      </c>
      <c r="J26" s="206"/>
      <c r="K26" s="239"/>
      <c r="L26" s="162">
        <f>L25+L23</f>
        <v>18.518999999999998</v>
      </c>
      <c r="M26" s="162">
        <f>M25+M23</f>
        <v>4.2229999999999999</v>
      </c>
      <c r="N26" s="179"/>
      <c r="O26" s="240"/>
      <c r="P26" s="162">
        <f>P25+P23</f>
        <v>20.509</v>
      </c>
      <c r="Q26" s="162">
        <f>Q25+Q23</f>
        <v>4.2889999999999997</v>
      </c>
      <c r="R26" s="206"/>
      <c r="W26" s="701"/>
      <c r="X26" s="701"/>
    </row>
    <row r="27" spans="1:24" ht="17.25" customHeight="1">
      <c r="A27" s="1069"/>
      <c r="B27" s="693" t="s">
        <v>113</v>
      </c>
      <c r="C27" s="277">
        <v>1</v>
      </c>
      <c r="D27" s="278"/>
      <c r="E27" s="159"/>
      <c r="F27" s="279"/>
      <c r="G27" s="240">
        <f>ROUND(H27*1000/J27/0.93/1.73199,1)</f>
        <v>31.6</v>
      </c>
      <c r="H27" s="161">
        <f>H22</f>
        <v>6.0970000000000004</v>
      </c>
      <c r="I27" s="161">
        <f>I22</f>
        <v>1.8240000000000001</v>
      </c>
      <c r="J27" s="205">
        <v>119.8</v>
      </c>
      <c r="K27" s="239">
        <f t="shared" si="4"/>
        <v>54</v>
      </c>
      <c r="L27" s="161">
        <f>L22</f>
        <v>10.327</v>
      </c>
      <c r="M27" s="161">
        <f>M22</f>
        <v>2.391</v>
      </c>
      <c r="N27" s="176">
        <v>118.8</v>
      </c>
      <c r="O27" s="240">
        <f t="shared" si="5"/>
        <v>58.9</v>
      </c>
      <c r="P27" s="161">
        <f>P22</f>
        <v>11.237</v>
      </c>
      <c r="Q27" s="161">
        <f>Q22</f>
        <v>2.4260000000000002</v>
      </c>
      <c r="R27" s="205">
        <v>118.5</v>
      </c>
      <c r="W27" s="701"/>
      <c r="X27" s="701"/>
    </row>
    <row r="28" spans="1:24" ht="17.25" customHeight="1" thickBot="1">
      <c r="A28" s="1060"/>
      <c r="B28" s="258" t="s">
        <v>114</v>
      </c>
      <c r="C28" s="728">
        <v>2</v>
      </c>
      <c r="D28" s="729"/>
      <c r="E28" s="730"/>
      <c r="F28" s="731"/>
      <c r="G28" s="228">
        <f t="shared" si="3"/>
        <v>24.4</v>
      </c>
      <c r="H28" s="163">
        <f>H24</f>
        <v>4.7140000000000004</v>
      </c>
      <c r="I28" s="163">
        <f>I24</f>
        <v>1.482</v>
      </c>
      <c r="J28" s="732">
        <v>119.8</v>
      </c>
      <c r="K28" s="227">
        <f t="shared" si="4"/>
        <v>42.8</v>
      </c>
      <c r="L28" s="163">
        <f>L24</f>
        <v>8.1920000000000002</v>
      </c>
      <c r="M28" s="163">
        <f>M24</f>
        <v>1.8320000000000001</v>
      </c>
      <c r="N28" s="733">
        <v>118.8</v>
      </c>
      <c r="O28" s="228">
        <f t="shared" si="5"/>
        <v>48.6</v>
      </c>
      <c r="P28" s="163">
        <f>P24</f>
        <v>9.2720000000000002</v>
      </c>
      <c r="Q28" s="163">
        <f>Q24</f>
        <v>1.863</v>
      </c>
      <c r="R28" s="732">
        <v>118.5</v>
      </c>
      <c r="W28" s="701"/>
      <c r="X28" s="701"/>
    </row>
    <row r="29" spans="1:24" ht="17.25" customHeight="1">
      <c r="A29" s="1068">
        <v>5</v>
      </c>
      <c r="B29" s="1072" t="s">
        <v>15</v>
      </c>
      <c r="C29" s="1063">
        <v>40</v>
      </c>
      <c r="D29" s="280">
        <v>115</v>
      </c>
      <c r="E29" s="158" t="s">
        <v>283</v>
      </c>
      <c r="F29" s="281" t="s">
        <v>284</v>
      </c>
      <c r="G29" s="235">
        <f t="shared" si="3"/>
        <v>12.4</v>
      </c>
      <c r="H29" s="160">
        <f>H30</f>
        <v>2.3849999999999998</v>
      </c>
      <c r="I29" s="160">
        <f>I30</f>
        <v>0.58799999999999997</v>
      </c>
      <c r="J29" s="180">
        <v>119</v>
      </c>
      <c r="K29" s="235">
        <f t="shared" si="4"/>
        <v>20.9</v>
      </c>
      <c r="L29" s="160">
        <f>L30</f>
        <v>3.976</v>
      </c>
      <c r="M29" s="160">
        <f>M30</f>
        <v>0.72799999999999998</v>
      </c>
      <c r="N29" s="180">
        <v>118</v>
      </c>
      <c r="O29" s="235">
        <f t="shared" si="5"/>
        <v>24.3</v>
      </c>
      <c r="P29" s="160">
        <f>P30</f>
        <v>4.5339999999999998</v>
      </c>
      <c r="Q29" s="160">
        <f>Q30</f>
        <v>0.68700000000000006</v>
      </c>
      <c r="R29" s="180">
        <v>116</v>
      </c>
      <c r="W29" s="701"/>
      <c r="X29" s="701"/>
    </row>
    <row r="30" spans="1:24" ht="17.25" customHeight="1">
      <c r="A30" s="1069"/>
      <c r="B30" s="1073"/>
      <c r="C30" s="1064"/>
      <c r="D30" s="278">
        <v>38.5</v>
      </c>
      <c r="E30" s="159"/>
      <c r="F30" s="279"/>
      <c r="G30" s="240">
        <f t="shared" si="3"/>
        <v>39</v>
      </c>
      <c r="H30" s="161">
        <f>H47+H44</f>
        <v>2.3849999999999998</v>
      </c>
      <c r="I30" s="161">
        <f>I47+I44</f>
        <v>0.58799999999999997</v>
      </c>
      <c r="J30" s="205">
        <v>38</v>
      </c>
      <c r="K30" s="240">
        <f t="shared" si="4"/>
        <v>65</v>
      </c>
      <c r="L30" s="161">
        <f>L47+L44</f>
        <v>3.976</v>
      </c>
      <c r="M30" s="161">
        <f>M47+M44</f>
        <v>0.72799999999999998</v>
      </c>
      <c r="N30" s="205">
        <v>38</v>
      </c>
      <c r="O30" s="240">
        <f t="shared" si="5"/>
        <v>74.099999999999994</v>
      </c>
      <c r="P30" s="161">
        <f>P47+P44</f>
        <v>4.5339999999999998</v>
      </c>
      <c r="Q30" s="161">
        <f>Q47+Q44</f>
        <v>0.68700000000000006</v>
      </c>
      <c r="R30" s="205">
        <v>38</v>
      </c>
      <c r="W30" s="701"/>
      <c r="X30" s="701"/>
    </row>
    <row r="31" spans="1:24" ht="17.25" customHeight="1">
      <c r="A31" s="1069"/>
      <c r="B31" s="1073"/>
      <c r="C31" s="1065"/>
      <c r="D31" s="278">
        <v>6.6</v>
      </c>
      <c r="E31" s="159" t="s">
        <v>115</v>
      </c>
      <c r="F31" s="279"/>
      <c r="G31" s="240">
        <v>0</v>
      </c>
      <c r="H31" s="161">
        <v>0</v>
      </c>
      <c r="I31" s="161">
        <v>0</v>
      </c>
      <c r="J31" s="205">
        <v>0</v>
      </c>
      <c r="K31" s="240">
        <v>0</v>
      </c>
      <c r="L31" s="161">
        <v>0</v>
      </c>
      <c r="M31" s="161">
        <v>0</v>
      </c>
      <c r="N31" s="205">
        <v>0</v>
      </c>
      <c r="O31" s="240">
        <v>0</v>
      </c>
      <c r="P31" s="161">
        <v>0</v>
      </c>
      <c r="Q31" s="161">
        <v>0</v>
      </c>
      <c r="R31" s="205">
        <v>0</v>
      </c>
      <c r="W31" s="701"/>
      <c r="X31" s="701"/>
    </row>
    <row r="32" spans="1:24" ht="17.25" customHeight="1">
      <c r="A32" s="1069"/>
      <c r="B32" s="1073" t="s">
        <v>16</v>
      </c>
      <c r="C32" s="1067">
        <v>63</v>
      </c>
      <c r="D32" s="278">
        <v>115</v>
      </c>
      <c r="E32" s="159" t="s">
        <v>285</v>
      </c>
      <c r="F32" s="279" t="s">
        <v>286</v>
      </c>
      <c r="G32" s="240">
        <f t="shared" si="3"/>
        <v>85</v>
      </c>
      <c r="H32" s="161">
        <f>H33+H34</f>
        <v>16.285</v>
      </c>
      <c r="I32" s="161">
        <f>I33+I34</f>
        <v>5.2240000000000002</v>
      </c>
      <c r="J32" s="205">
        <v>119</v>
      </c>
      <c r="K32" s="240">
        <f t="shared" si="4"/>
        <v>131.1</v>
      </c>
      <c r="L32" s="161">
        <f>L33+L34</f>
        <v>24.91</v>
      </c>
      <c r="M32" s="161">
        <f>M33+M34</f>
        <v>7.4260000000000002</v>
      </c>
      <c r="N32" s="205">
        <v>118</v>
      </c>
      <c r="O32" s="240">
        <f t="shared" si="5"/>
        <v>133.69999999999999</v>
      </c>
      <c r="P32" s="161">
        <f>P33+P34</f>
        <v>24.978999999999999</v>
      </c>
      <c r="Q32" s="161">
        <f>Q33+Q34</f>
        <v>7.1619999999999999</v>
      </c>
      <c r="R32" s="205">
        <v>116</v>
      </c>
      <c r="W32" s="701"/>
      <c r="X32" s="701"/>
    </row>
    <row r="33" spans="1:24" ht="17.25" customHeight="1">
      <c r="A33" s="1069"/>
      <c r="B33" s="1073"/>
      <c r="C33" s="1064"/>
      <c r="D33" s="278">
        <v>38.5</v>
      </c>
      <c r="E33" s="159"/>
      <c r="F33" s="279"/>
      <c r="G33" s="240">
        <f t="shared" si="3"/>
        <v>29</v>
      </c>
      <c r="H33" s="161">
        <f>H48+H45</f>
        <v>1.7729999999999999</v>
      </c>
      <c r="I33" s="161">
        <f>I48+I45</f>
        <v>0.317</v>
      </c>
      <c r="J33" s="205">
        <v>38</v>
      </c>
      <c r="K33" s="240">
        <f t="shared" si="4"/>
        <v>55.7</v>
      </c>
      <c r="L33" s="161">
        <f>L48+L45</f>
        <v>3.411</v>
      </c>
      <c r="M33" s="161">
        <f>M48+M45</f>
        <v>0.629</v>
      </c>
      <c r="N33" s="205">
        <v>38</v>
      </c>
      <c r="O33" s="240">
        <f t="shared" si="5"/>
        <v>58.5</v>
      </c>
      <c r="P33" s="161">
        <f>P48+P45</f>
        <v>3.581</v>
      </c>
      <c r="Q33" s="161">
        <f>Q48+Q45</f>
        <v>0.75</v>
      </c>
      <c r="R33" s="205">
        <v>38</v>
      </c>
      <c r="W33" s="701"/>
      <c r="X33" s="701"/>
    </row>
    <row r="34" spans="1:24" ht="17.25" customHeight="1">
      <c r="A34" s="1069"/>
      <c r="B34" s="1073"/>
      <c r="C34" s="1065"/>
      <c r="D34" s="278">
        <v>6.6</v>
      </c>
      <c r="E34" s="159"/>
      <c r="F34" s="279"/>
      <c r="G34" s="240">
        <f t="shared" si="3"/>
        <v>1423.3</v>
      </c>
      <c r="H34" s="161">
        <v>14.512</v>
      </c>
      <c r="I34" s="161">
        <v>4.907</v>
      </c>
      <c r="J34" s="205">
        <v>6.33</v>
      </c>
      <c r="K34" s="240">
        <f t="shared" si="4"/>
        <v>2188.1</v>
      </c>
      <c r="L34" s="161">
        <v>21.498999999999999</v>
      </c>
      <c r="M34" s="161">
        <v>6.7969999999999997</v>
      </c>
      <c r="N34" s="205">
        <v>6.1</v>
      </c>
      <c r="O34" s="240">
        <f t="shared" si="5"/>
        <v>2142.6999999999998</v>
      </c>
      <c r="P34" s="161">
        <v>21.398</v>
      </c>
      <c r="Q34" s="161">
        <v>6.4119999999999999</v>
      </c>
      <c r="R34" s="205">
        <v>6.2</v>
      </c>
      <c r="W34" s="701"/>
      <c r="X34" s="701"/>
    </row>
    <row r="35" spans="1:24" ht="17.25" customHeight="1">
      <c r="A35" s="1069"/>
      <c r="B35" s="1073" t="s">
        <v>17</v>
      </c>
      <c r="C35" s="1067">
        <v>40</v>
      </c>
      <c r="D35" s="278">
        <v>115</v>
      </c>
      <c r="E35" s="159" t="s">
        <v>285</v>
      </c>
      <c r="F35" s="279" t="s">
        <v>286</v>
      </c>
      <c r="G35" s="240">
        <f t="shared" si="3"/>
        <v>41.8</v>
      </c>
      <c r="H35" s="161">
        <f>H37+H36</f>
        <v>8.0090000000000003</v>
      </c>
      <c r="I35" s="161">
        <f>I37+I36</f>
        <v>2.7309999999999999</v>
      </c>
      <c r="J35" s="205">
        <v>119</v>
      </c>
      <c r="K35" s="240">
        <f t="shared" si="4"/>
        <v>63.9</v>
      </c>
      <c r="L35" s="161">
        <f>L37+L36</f>
        <v>12.144</v>
      </c>
      <c r="M35" s="161">
        <f>M37+M36</f>
        <v>3.8780000000000001</v>
      </c>
      <c r="N35" s="205">
        <v>118</v>
      </c>
      <c r="O35" s="240">
        <f t="shared" si="5"/>
        <v>66.8</v>
      </c>
      <c r="P35" s="161">
        <f>P37+P36</f>
        <v>12.473000000000001</v>
      </c>
      <c r="Q35" s="161">
        <f>Q37+Q36</f>
        <v>3.1659999999999999</v>
      </c>
      <c r="R35" s="205">
        <v>116</v>
      </c>
      <c r="W35" s="701"/>
      <c r="X35" s="701"/>
    </row>
    <row r="36" spans="1:24" ht="17.25" customHeight="1">
      <c r="A36" s="1069"/>
      <c r="B36" s="1073"/>
      <c r="C36" s="1064"/>
      <c r="D36" s="278">
        <v>38.5</v>
      </c>
      <c r="E36" s="159" t="s">
        <v>115</v>
      </c>
      <c r="F36" s="279"/>
      <c r="G36" s="240">
        <v>0</v>
      </c>
      <c r="H36" s="161">
        <v>0</v>
      </c>
      <c r="I36" s="161">
        <v>0</v>
      </c>
      <c r="J36" s="205">
        <v>0</v>
      </c>
      <c r="K36" s="240">
        <v>0</v>
      </c>
      <c r="L36" s="161">
        <v>0</v>
      </c>
      <c r="M36" s="161">
        <v>0</v>
      </c>
      <c r="N36" s="205">
        <v>0</v>
      </c>
      <c r="O36" s="240">
        <v>0</v>
      </c>
      <c r="P36" s="161">
        <v>0</v>
      </c>
      <c r="Q36" s="161">
        <v>0</v>
      </c>
      <c r="R36" s="205">
        <v>0</v>
      </c>
      <c r="W36" s="701"/>
      <c r="X36" s="701"/>
    </row>
    <row r="37" spans="1:24" ht="17.25" customHeight="1">
      <c r="A37" s="1069"/>
      <c r="B37" s="1073"/>
      <c r="C37" s="1065"/>
      <c r="D37" s="278">
        <v>6.6</v>
      </c>
      <c r="E37" s="159"/>
      <c r="F37" s="279"/>
      <c r="G37" s="240">
        <f t="shared" si="3"/>
        <v>776.9</v>
      </c>
      <c r="H37" s="161">
        <v>8.0090000000000003</v>
      </c>
      <c r="I37" s="161">
        <v>2.7309999999999999</v>
      </c>
      <c r="J37" s="205">
        <v>6.4</v>
      </c>
      <c r="K37" s="240">
        <f t="shared" si="4"/>
        <v>1216</v>
      </c>
      <c r="L37" s="161">
        <v>12.144</v>
      </c>
      <c r="M37" s="161">
        <v>3.8780000000000001</v>
      </c>
      <c r="N37" s="205">
        <v>6.2</v>
      </c>
      <c r="O37" s="240">
        <f t="shared" si="5"/>
        <v>1249</v>
      </c>
      <c r="P37" s="161">
        <v>12.473000000000001</v>
      </c>
      <c r="Q37" s="161">
        <v>3.1659999999999999</v>
      </c>
      <c r="R37" s="205">
        <v>6.2</v>
      </c>
      <c r="W37" s="701"/>
      <c r="X37" s="701"/>
    </row>
    <row r="38" spans="1:24" ht="17.25" customHeight="1">
      <c r="A38" s="1069"/>
      <c r="B38" s="693" t="s">
        <v>116</v>
      </c>
      <c r="C38" s="734"/>
      <c r="D38" s="278"/>
      <c r="E38" s="159"/>
      <c r="F38" s="279"/>
      <c r="G38" s="240"/>
      <c r="H38" s="161">
        <f>H30+H33+H36</f>
        <v>4.1579999999999995</v>
      </c>
      <c r="I38" s="161">
        <f>I30+I33+I36</f>
        <v>0.90500000000000003</v>
      </c>
      <c r="J38" s="205"/>
      <c r="K38" s="240"/>
      <c r="L38" s="161">
        <f>L30+L33+L36</f>
        <v>7.3870000000000005</v>
      </c>
      <c r="M38" s="161">
        <f>M30+M33+M36</f>
        <v>1.357</v>
      </c>
      <c r="N38" s="205"/>
      <c r="O38" s="240"/>
      <c r="P38" s="161">
        <f>P30+P33+P36</f>
        <v>8.1150000000000002</v>
      </c>
      <c r="Q38" s="161">
        <f>Q30+Q33+Q36</f>
        <v>1.4370000000000001</v>
      </c>
      <c r="R38" s="205"/>
      <c r="W38" s="701"/>
      <c r="X38" s="701"/>
    </row>
    <row r="39" spans="1:24" ht="17.25" customHeight="1">
      <c r="A39" s="1069"/>
      <c r="B39" s="693" t="s">
        <v>117</v>
      </c>
      <c r="C39" s="734"/>
      <c r="D39" s="278"/>
      <c r="E39" s="159"/>
      <c r="F39" s="279"/>
      <c r="G39" s="240"/>
      <c r="H39" s="161">
        <f>H37+H34+H31</f>
        <v>22.521000000000001</v>
      </c>
      <c r="I39" s="161">
        <f>I37+I34+I31</f>
        <v>7.6379999999999999</v>
      </c>
      <c r="J39" s="205"/>
      <c r="K39" s="240"/>
      <c r="L39" s="161">
        <f>L37+L34+L31</f>
        <v>33.643000000000001</v>
      </c>
      <c r="M39" s="161">
        <f>M37+M34+M31</f>
        <v>10.675000000000001</v>
      </c>
      <c r="N39" s="205"/>
      <c r="O39" s="240"/>
      <c r="P39" s="161">
        <f>P37+P34+P31</f>
        <v>33.871000000000002</v>
      </c>
      <c r="Q39" s="161">
        <f>Q37+Q34+Q31</f>
        <v>9.5779999999999994</v>
      </c>
      <c r="R39" s="205"/>
      <c r="W39" s="701"/>
      <c r="X39" s="701"/>
    </row>
    <row r="40" spans="1:24" ht="17.25" customHeight="1">
      <c r="A40" s="1069"/>
      <c r="B40" s="693" t="s">
        <v>118</v>
      </c>
      <c r="C40" s="734"/>
      <c r="D40" s="278"/>
      <c r="E40" s="159"/>
      <c r="F40" s="279"/>
      <c r="G40" s="240"/>
      <c r="H40" s="161">
        <f>H38+H39</f>
        <v>26.679000000000002</v>
      </c>
      <c r="I40" s="161">
        <f>I38+I39</f>
        <v>8.5429999999999993</v>
      </c>
      <c r="J40" s="205"/>
      <c r="K40" s="240"/>
      <c r="L40" s="161">
        <f>L38+L39</f>
        <v>41.03</v>
      </c>
      <c r="M40" s="161">
        <f>M38+M39</f>
        <v>12.032</v>
      </c>
      <c r="N40" s="205"/>
      <c r="O40" s="240"/>
      <c r="P40" s="161">
        <f>P38+P39</f>
        <v>41.986000000000004</v>
      </c>
      <c r="Q40" s="161">
        <f>Q38+Q39</f>
        <v>11.014999999999999</v>
      </c>
      <c r="R40" s="205"/>
      <c r="W40" s="701"/>
      <c r="X40" s="701"/>
    </row>
    <row r="41" spans="1:24" ht="17.25" customHeight="1">
      <c r="A41" s="1069"/>
      <c r="B41" s="693" t="s">
        <v>119</v>
      </c>
      <c r="C41" s="735"/>
      <c r="D41" s="278">
        <v>115</v>
      </c>
      <c r="E41" s="159"/>
      <c r="F41" s="279"/>
      <c r="G41" s="240">
        <v>80.861000000000004</v>
      </c>
      <c r="H41" s="161">
        <v>-15.5</v>
      </c>
      <c r="I41" s="161">
        <v>6</v>
      </c>
      <c r="J41" s="205">
        <v>119</v>
      </c>
      <c r="K41" s="240">
        <v>57.874000000000002</v>
      </c>
      <c r="L41" s="161">
        <v>-11</v>
      </c>
      <c r="M41" s="161">
        <v>4</v>
      </c>
      <c r="N41" s="205">
        <v>118</v>
      </c>
      <c r="O41" s="240">
        <v>53.518999999999998</v>
      </c>
      <c r="P41" s="161">
        <v>-10</v>
      </c>
      <c r="Q41" s="161">
        <v>4</v>
      </c>
      <c r="R41" s="205">
        <v>116</v>
      </c>
      <c r="W41" s="701"/>
      <c r="X41" s="701"/>
    </row>
    <row r="42" spans="1:24" ht="17.25" customHeight="1">
      <c r="A42" s="1069"/>
      <c r="B42" s="693" t="s">
        <v>120</v>
      </c>
      <c r="C42" s="735"/>
      <c r="D42" s="278">
        <v>115</v>
      </c>
      <c r="E42" s="159"/>
      <c r="F42" s="279"/>
      <c r="G42" s="240">
        <v>17</v>
      </c>
      <c r="H42" s="736">
        <v>-3.3</v>
      </c>
      <c r="I42" s="736">
        <v>1.89</v>
      </c>
      <c r="J42" s="737">
        <v>119</v>
      </c>
      <c r="K42" s="240">
        <v>57.874000000000002</v>
      </c>
      <c r="L42" s="736">
        <v>-11</v>
      </c>
      <c r="M42" s="736">
        <v>4.5</v>
      </c>
      <c r="N42" s="737">
        <v>118</v>
      </c>
      <c r="O42" s="240">
        <v>53.518999999999998</v>
      </c>
      <c r="P42" s="736">
        <v>-10</v>
      </c>
      <c r="Q42" s="736">
        <v>4.3899999999999997</v>
      </c>
      <c r="R42" s="737">
        <v>116</v>
      </c>
      <c r="W42" s="701"/>
      <c r="X42" s="701"/>
    </row>
    <row r="43" spans="1:24" ht="17.25" customHeight="1">
      <c r="A43" s="1069"/>
      <c r="B43" s="693" t="s">
        <v>121</v>
      </c>
      <c r="C43" s="738"/>
      <c r="D43" s="282">
        <v>115</v>
      </c>
      <c r="E43" s="283"/>
      <c r="F43" s="284"/>
      <c r="G43" s="240">
        <v>41.735999999999997</v>
      </c>
      <c r="H43" s="739">
        <v>-8</v>
      </c>
      <c r="I43" s="739">
        <v>6</v>
      </c>
      <c r="J43" s="740">
        <v>119</v>
      </c>
      <c r="K43" s="240">
        <v>105.22499999999999</v>
      </c>
      <c r="L43" s="739">
        <v>-20</v>
      </c>
      <c r="M43" s="739">
        <v>8.33</v>
      </c>
      <c r="N43" s="740">
        <v>118</v>
      </c>
      <c r="O43" s="240">
        <v>117.74299999999999</v>
      </c>
      <c r="P43" s="739">
        <v>-22</v>
      </c>
      <c r="Q43" s="739">
        <v>8.33</v>
      </c>
      <c r="R43" s="740">
        <v>116</v>
      </c>
      <c r="W43" s="701"/>
      <c r="X43" s="701"/>
    </row>
    <row r="44" spans="1:24" ht="17.25" customHeight="1">
      <c r="A44" s="1069"/>
      <c r="B44" s="696" t="s">
        <v>122</v>
      </c>
      <c r="C44" s="724">
        <v>1</v>
      </c>
      <c r="D44" s="282">
        <v>35</v>
      </c>
      <c r="E44" s="283"/>
      <c r="F44" s="284" t="s">
        <v>330</v>
      </c>
      <c r="G44" s="240">
        <v>0</v>
      </c>
      <c r="H44" s="221">
        <v>0</v>
      </c>
      <c r="I44" s="221">
        <v>0</v>
      </c>
      <c r="J44" s="206">
        <v>38.6</v>
      </c>
      <c r="K44" s="240">
        <v>0</v>
      </c>
      <c r="L44" s="221">
        <v>0</v>
      </c>
      <c r="M44" s="221">
        <v>0</v>
      </c>
      <c r="N44" s="206">
        <v>37.4</v>
      </c>
      <c r="O44" s="240">
        <v>0</v>
      </c>
      <c r="P44" s="221">
        <v>0</v>
      </c>
      <c r="Q44" s="221">
        <v>0</v>
      </c>
      <c r="R44" s="206">
        <v>37.299999999999997</v>
      </c>
      <c r="W44" s="701"/>
      <c r="X44" s="701"/>
    </row>
    <row r="45" spans="1:24" ht="17.25" customHeight="1">
      <c r="A45" s="1069"/>
      <c r="B45" s="693" t="s">
        <v>123</v>
      </c>
      <c r="C45" s="724">
        <v>2</v>
      </c>
      <c r="D45" s="282">
        <v>35</v>
      </c>
      <c r="E45" s="283"/>
      <c r="F45" s="284" t="s">
        <v>330</v>
      </c>
      <c r="G45" s="240">
        <v>0</v>
      </c>
      <c r="H45" s="221">
        <v>0</v>
      </c>
      <c r="I45" s="221">
        <v>0</v>
      </c>
      <c r="J45" s="206">
        <v>38.299999999999997</v>
      </c>
      <c r="K45" s="240">
        <v>0</v>
      </c>
      <c r="L45" s="221">
        <v>0</v>
      </c>
      <c r="M45" s="221">
        <v>0</v>
      </c>
      <c r="N45" s="206">
        <v>37.5</v>
      </c>
      <c r="O45" s="240">
        <v>0</v>
      </c>
      <c r="P45" s="221">
        <v>0</v>
      </c>
      <c r="Q45" s="221">
        <v>0</v>
      </c>
      <c r="R45" s="206">
        <v>37.5</v>
      </c>
      <c r="W45" s="701"/>
      <c r="X45" s="701"/>
    </row>
    <row r="46" spans="1:24" ht="17.25" customHeight="1">
      <c r="A46" s="1069"/>
      <c r="B46" s="693" t="s">
        <v>124</v>
      </c>
      <c r="C46" s="724">
        <v>2</v>
      </c>
      <c r="D46" s="282">
        <v>35</v>
      </c>
      <c r="E46" s="283"/>
      <c r="F46" s="284" t="s">
        <v>330</v>
      </c>
      <c r="G46" s="240">
        <v>0</v>
      </c>
      <c r="H46" s="162">
        <v>0</v>
      </c>
      <c r="I46" s="162">
        <v>0</v>
      </c>
      <c r="J46" s="206">
        <v>38</v>
      </c>
      <c r="K46" s="240">
        <v>0</v>
      </c>
      <c r="L46" s="162">
        <v>0</v>
      </c>
      <c r="M46" s="162">
        <v>0</v>
      </c>
      <c r="N46" s="206">
        <v>38</v>
      </c>
      <c r="O46" s="240">
        <v>0</v>
      </c>
      <c r="P46" s="162">
        <v>0</v>
      </c>
      <c r="Q46" s="162">
        <v>0</v>
      </c>
      <c r="R46" s="206">
        <v>38</v>
      </c>
      <c r="W46" s="701"/>
      <c r="X46" s="701"/>
    </row>
    <row r="47" spans="1:24" ht="17.25" customHeight="1">
      <c r="A47" s="1069"/>
      <c r="B47" s="693" t="s">
        <v>103</v>
      </c>
      <c r="C47" s="724">
        <v>1</v>
      </c>
      <c r="D47" s="282">
        <v>35</v>
      </c>
      <c r="E47" s="283"/>
      <c r="F47" s="284"/>
      <c r="G47" s="240">
        <v>38.700000000000003</v>
      </c>
      <c r="H47" s="161">
        <v>2.3849999999999998</v>
      </c>
      <c r="I47" s="161">
        <v>0.58799999999999997</v>
      </c>
      <c r="J47" s="204">
        <v>38.299999999999997</v>
      </c>
      <c r="K47" s="240">
        <v>64.400000000000006</v>
      </c>
      <c r="L47" s="161">
        <v>3.976</v>
      </c>
      <c r="M47" s="161">
        <v>0.72799999999999998</v>
      </c>
      <c r="N47" s="204">
        <v>38.299999999999997</v>
      </c>
      <c r="O47" s="240">
        <v>73.5</v>
      </c>
      <c r="P47" s="161">
        <v>4.5339999999999998</v>
      </c>
      <c r="Q47" s="161">
        <v>0.68700000000000006</v>
      </c>
      <c r="R47" s="204">
        <v>38.299999999999997</v>
      </c>
      <c r="W47" s="701"/>
      <c r="X47" s="701"/>
    </row>
    <row r="48" spans="1:24" ht="17.25" customHeight="1" thickBot="1">
      <c r="A48" s="1075"/>
      <c r="B48" s="3" t="s">
        <v>104</v>
      </c>
      <c r="C48" s="725">
        <v>2</v>
      </c>
      <c r="D48" s="288">
        <v>35</v>
      </c>
      <c r="E48" s="289"/>
      <c r="F48" s="290"/>
      <c r="G48" s="228">
        <v>29.2</v>
      </c>
      <c r="H48" s="229">
        <v>1.7729999999999999</v>
      </c>
      <c r="I48" s="229">
        <v>0.317</v>
      </c>
      <c r="J48" s="168">
        <v>37.700000000000003</v>
      </c>
      <c r="K48" s="228">
        <v>56.2</v>
      </c>
      <c r="L48" s="229">
        <v>3.411</v>
      </c>
      <c r="M48" s="229">
        <v>0.629</v>
      </c>
      <c r="N48" s="168">
        <v>37.700000000000003</v>
      </c>
      <c r="O48" s="228">
        <v>59</v>
      </c>
      <c r="P48" s="229">
        <v>3.581</v>
      </c>
      <c r="Q48" s="229">
        <v>0.75</v>
      </c>
      <c r="R48" s="168">
        <v>37.700000000000003</v>
      </c>
      <c r="W48" s="701"/>
      <c r="X48" s="701"/>
    </row>
    <row r="49" spans="1:34" ht="17.25" customHeight="1">
      <c r="A49" s="1068">
        <v>6</v>
      </c>
      <c r="B49" s="1072" t="s">
        <v>15</v>
      </c>
      <c r="C49" s="1063">
        <v>63</v>
      </c>
      <c r="D49" s="280">
        <v>158</v>
      </c>
      <c r="E49" s="158" t="s">
        <v>311</v>
      </c>
      <c r="F49" s="741" t="s">
        <v>319</v>
      </c>
      <c r="G49" s="235"/>
      <c r="H49" s="160">
        <f>H50+H51</f>
        <v>27.33</v>
      </c>
      <c r="I49" s="160">
        <f>I50+I51</f>
        <v>8.202</v>
      </c>
      <c r="J49" s="178">
        <v>158</v>
      </c>
      <c r="K49" s="235"/>
      <c r="L49" s="160">
        <f>L50+L51</f>
        <v>39.158999999999992</v>
      </c>
      <c r="M49" s="160">
        <f>M50+M51</f>
        <v>10.502000000000001</v>
      </c>
      <c r="N49" s="180">
        <v>156</v>
      </c>
      <c r="O49" s="286"/>
      <c r="P49" s="160">
        <f>P50+P51</f>
        <v>37.167000000000002</v>
      </c>
      <c r="Q49" s="160">
        <f>Q50+Q51</f>
        <v>9.3569999999999993</v>
      </c>
      <c r="R49" s="180">
        <v>155</v>
      </c>
      <c r="W49" s="742"/>
      <c r="X49" s="295"/>
      <c r="Y49" s="295"/>
      <c r="Z49" s="742"/>
      <c r="AA49" s="742"/>
      <c r="AB49" s="295"/>
      <c r="AC49" s="295"/>
      <c r="AD49" s="742"/>
      <c r="AE49" s="742"/>
      <c r="AF49" s="295"/>
      <c r="AG49" s="295"/>
      <c r="AH49" s="742"/>
    </row>
    <row r="50" spans="1:34" ht="17.25" customHeight="1">
      <c r="A50" s="1069"/>
      <c r="B50" s="1073"/>
      <c r="C50" s="1064"/>
      <c r="D50" s="278">
        <v>38.5</v>
      </c>
      <c r="E50" s="159"/>
      <c r="F50" s="743"/>
      <c r="G50" s="240"/>
      <c r="H50" s="161">
        <f>H64+H62+H67</f>
        <v>22.594999999999999</v>
      </c>
      <c r="I50" s="161">
        <f>I64+I62+I67</f>
        <v>7.2240000000000002</v>
      </c>
      <c r="J50" s="176">
        <v>36.799999999999997</v>
      </c>
      <c r="K50" s="240"/>
      <c r="L50" s="161">
        <f>L64+L62+L67</f>
        <v>32.495999999999995</v>
      </c>
      <c r="M50" s="161">
        <f>M64+M62+M67</f>
        <v>9.0680000000000014</v>
      </c>
      <c r="N50" s="205">
        <v>35.9</v>
      </c>
      <c r="O50" s="239"/>
      <c r="P50" s="161">
        <f>P64+P62+P67</f>
        <v>31.391999999999999</v>
      </c>
      <c r="Q50" s="161">
        <f>Q64+Q62+Q67</f>
        <v>8.2309999999999999</v>
      </c>
      <c r="R50" s="205">
        <v>35.9</v>
      </c>
      <c r="W50" s="742"/>
      <c r="X50" s="295"/>
      <c r="Y50" s="295"/>
      <c r="Z50" s="742"/>
      <c r="AA50" s="742"/>
      <c r="AB50" s="295"/>
      <c r="AC50" s="295"/>
      <c r="AD50" s="742"/>
      <c r="AE50" s="742"/>
      <c r="AF50" s="295"/>
      <c r="AG50" s="295"/>
      <c r="AH50" s="742"/>
    </row>
    <row r="51" spans="1:34" ht="17.25" customHeight="1">
      <c r="A51" s="1069"/>
      <c r="B51" s="1073"/>
      <c r="C51" s="1065"/>
      <c r="D51" s="278">
        <v>6.6</v>
      </c>
      <c r="E51" s="159"/>
      <c r="F51" s="744"/>
      <c r="G51" s="240"/>
      <c r="H51" s="161">
        <v>4.7350000000000003</v>
      </c>
      <c r="I51" s="161">
        <v>0.97799999999999998</v>
      </c>
      <c r="J51" s="176">
        <v>6.3</v>
      </c>
      <c r="K51" s="240"/>
      <c r="L51" s="161">
        <v>6.6630000000000003</v>
      </c>
      <c r="M51" s="161">
        <v>1.4339999999999999</v>
      </c>
      <c r="N51" s="205">
        <v>6.2</v>
      </c>
      <c r="O51" s="239"/>
      <c r="P51" s="161">
        <v>5.7750000000000004</v>
      </c>
      <c r="Q51" s="161">
        <v>1.1259999999999999</v>
      </c>
      <c r="R51" s="205">
        <v>6.2</v>
      </c>
      <c r="W51" s="742"/>
      <c r="X51" s="295"/>
      <c r="Y51" s="295"/>
      <c r="Z51" s="742"/>
      <c r="AA51" s="742"/>
      <c r="AB51" s="295"/>
      <c r="AC51" s="295"/>
      <c r="AD51" s="742"/>
      <c r="AE51" s="742"/>
      <c r="AF51" s="295"/>
      <c r="AG51" s="295"/>
      <c r="AH51" s="742"/>
    </row>
    <row r="52" spans="1:34" ht="17.25" customHeight="1">
      <c r="A52" s="1069"/>
      <c r="B52" s="1073" t="s">
        <v>16</v>
      </c>
      <c r="C52" s="1067">
        <v>63</v>
      </c>
      <c r="D52" s="278">
        <v>158</v>
      </c>
      <c r="E52" s="159" t="s">
        <v>311</v>
      </c>
      <c r="F52" s="745" t="s">
        <v>319</v>
      </c>
      <c r="G52" s="240"/>
      <c r="H52" s="161">
        <f>H53+H54</f>
        <v>22.954000000000001</v>
      </c>
      <c r="I52" s="161">
        <f>I53+I54</f>
        <v>6.0819999999999999</v>
      </c>
      <c r="J52" s="176">
        <v>158</v>
      </c>
      <c r="K52" s="240"/>
      <c r="L52" s="161">
        <f>L53+L54</f>
        <v>34.213999999999999</v>
      </c>
      <c r="M52" s="161">
        <f>M53+M54</f>
        <v>7.9499999999999993</v>
      </c>
      <c r="N52" s="205">
        <v>156</v>
      </c>
      <c r="O52" s="239"/>
      <c r="P52" s="161">
        <f>P53+P54</f>
        <v>33.592999999999996</v>
      </c>
      <c r="Q52" s="161">
        <f>Q53+Q54</f>
        <v>7.6109999999999998</v>
      </c>
      <c r="R52" s="205">
        <v>156</v>
      </c>
      <c r="W52" s="742"/>
      <c r="X52" s="295"/>
      <c r="Y52" s="295"/>
      <c r="Z52" s="742"/>
      <c r="AA52" s="742"/>
      <c r="AB52" s="295"/>
      <c r="AC52" s="295"/>
      <c r="AD52" s="742"/>
      <c r="AE52" s="742"/>
      <c r="AF52" s="295"/>
      <c r="AG52" s="295"/>
      <c r="AH52" s="742"/>
    </row>
    <row r="53" spans="1:34" ht="17.25" customHeight="1">
      <c r="A53" s="1069"/>
      <c r="B53" s="1073"/>
      <c r="C53" s="1064"/>
      <c r="D53" s="278">
        <v>38.5</v>
      </c>
      <c r="E53" s="159"/>
      <c r="F53" s="279"/>
      <c r="G53" s="240"/>
      <c r="H53" s="161">
        <f>H63+H65+H66</f>
        <v>17.654</v>
      </c>
      <c r="I53" s="161">
        <f>I63+I65+I66</f>
        <v>4.9119999999999999</v>
      </c>
      <c r="J53" s="176">
        <v>36.799999999999997</v>
      </c>
      <c r="K53" s="240"/>
      <c r="L53" s="161">
        <f>L63+L65+L66</f>
        <v>26.100999999999999</v>
      </c>
      <c r="M53" s="161">
        <f>M63+M65+M66</f>
        <v>6.3119999999999994</v>
      </c>
      <c r="N53" s="205">
        <v>36</v>
      </c>
      <c r="O53" s="239"/>
      <c r="P53" s="161">
        <f>P63+P65+P66</f>
        <v>26.089999999999996</v>
      </c>
      <c r="Q53" s="161">
        <f>Q63+Q65+Q66</f>
        <v>6.157</v>
      </c>
      <c r="R53" s="205">
        <v>36</v>
      </c>
      <c r="W53" s="742"/>
      <c r="X53" s="295"/>
      <c r="Y53" s="295"/>
      <c r="Z53" s="742"/>
      <c r="AA53" s="742"/>
      <c r="AB53" s="295"/>
      <c r="AC53" s="295"/>
      <c r="AD53" s="742"/>
      <c r="AE53" s="742"/>
      <c r="AF53" s="295"/>
      <c r="AG53" s="295"/>
      <c r="AH53" s="742"/>
    </row>
    <row r="54" spans="1:34" ht="17.25" customHeight="1">
      <c r="A54" s="1069"/>
      <c r="B54" s="1073"/>
      <c r="C54" s="1065"/>
      <c r="D54" s="278">
        <v>6.6</v>
      </c>
      <c r="E54" s="159"/>
      <c r="F54" s="279"/>
      <c r="G54" s="240"/>
      <c r="H54" s="161">
        <v>5.3</v>
      </c>
      <c r="I54" s="161">
        <v>1.17</v>
      </c>
      <c r="J54" s="176">
        <v>6.3</v>
      </c>
      <c r="K54" s="240"/>
      <c r="L54" s="161">
        <v>8.1129999999999995</v>
      </c>
      <c r="M54" s="161">
        <v>1.6379999999999999</v>
      </c>
      <c r="N54" s="205">
        <v>6.2</v>
      </c>
      <c r="O54" s="239"/>
      <c r="P54" s="161">
        <v>7.5030000000000001</v>
      </c>
      <c r="Q54" s="161">
        <v>1.454</v>
      </c>
      <c r="R54" s="205">
        <v>6.1</v>
      </c>
      <c r="W54" s="742"/>
      <c r="X54" s="295"/>
      <c r="Y54" s="295"/>
      <c r="Z54" s="742"/>
      <c r="AA54" s="742"/>
      <c r="AB54" s="295"/>
      <c r="AC54" s="295"/>
      <c r="AD54" s="742"/>
      <c r="AE54" s="742"/>
      <c r="AF54" s="295"/>
      <c r="AG54" s="295"/>
      <c r="AH54" s="742"/>
    </row>
    <row r="55" spans="1:34" ht="17.25" customHeight="1">
      <c r="A55" s="1069"/>
      <c r="B55" s="693" t="s">
        <v>125</v>
      </c>
      <c r="C55" s="734"/>
      <c r="D55" s="278"/>
      <c r="E55" s="159"/>
      <c r="F55" s="279"/>
      <c r="G55" s="240"/>
      <c r="H55" s="161">
        <f>H50+H51+H53+H54</f>
        <v>50.283999999999992</v>
      </c>
      <c r="I55" s="161">
        <f>I50+I51+I53+I54</f>
        <v>14.284000000000001</v>
      </c>
      <c r="J55" s="285"/>
      <c r="K55" s="233"/>
      <c r="L55" s="161">
        <f>L50+L51+L53+L54</f>
        <v>73.37299999999999</v>
      </c>
      <c r="M55" s="161">
        <f>M50+M51+M53+M54</f>
        <v>18.451999999999998</v>
      </c>
      <c r="N55" s="231"/>
      <c r="O55" s="232"/>
      <c r="P55" s="161">
        <f>P50+P51+P53+P54</f>
        <v>70.759999999999991</v>
      </c>
      <c r="Q55" s="161">
        <f>Q50+Q51+Q53+Q54</f>
        <v>16.968</v>
      </c>
      <c r="R55" s="231"/>
      <c r="W55" s="742"/>
      <c r="X55" s="295"/>
      <c r="Y55" s="295"/>
      <c r="Z55" s="742"/>
      <c r="AA55" s="742"/>
      <c r="AB55" s="295"/>
      <c r="AC55" s="295"/>
      <c r="AD55" s="742"/>
      <c r="AE55" s="742"/>
      <c r="AF55" s="295"/>
      <c r="AG55" s="295"/>
      <c r="AH55" s="742"/>
    </row>
    <row r="56" spans="1:34" ht="17.25" customHeight="1">
      <c r="A56" s="1069"/>
      <c r="B56" s="693" t="s">
        <v>126</v>
      </c>
      <c r="C56" s="735"/>
      <c r="D56" s="278"/>
      <c r="E56" s="159"/>
      <c r="F56" s="279"/>
      <c r="G56" s="240">
        <f>-ROUND(H56*1000/J56/0.93/1.73199,1)</f>
        <v>169</v>
      </c>
      <c r="H56" s="161">
        <v>-43</v>
      </c>
      <c r="I56" s="161">
        <v>21</v>
      </c>
      <c r="J56" s="176">
        <v>158</v>
      </c>
      <c r="K56" s="240">
        <v>231</v>
      </c>
      <c r="L56" s="161">
        <v>-58</v>
      </c>
      <c r="M56" s="161">
        <v>27</v>
      </c>
      <c r="N56" s="205">
        <v>156</v>
      </c>
      <c r="O56" s="239">
        <f>-ROUND(P56*1000/R56/0.93/1.73199,1)</f>
        <v>232.3</v>
      </c>
      <c r="P56" s="161">
        <v>-58</v>
      </c>
      <c r="Q56" s="161">
        <v>26</v>
      </c>
      <c r="R56" s="205">
        <v>155</v>
      </c>
      <c r="W56" s="742"/>
      <c r="X56" s="295"/>
      <c r="Y56" s="295"/>
      <c r="Z56" s="742"/>
      <c r="AA56" s="742"/>
      <c r="AB56" s="295"/>
      <c r="AC56" s="295"/>
      <c r="AD56" s="742"/>
      <c r="AE56" s="742"/>
      <c r="AF56" s="295"/>
      <c r="AG56" s="295"/>
      <c r="AH56" s="742"/>
    </row>
    <row r="57" spans="1:34" ht="17.25" customHeight="1">
      <c r="A57" s="1069"/>
      <c r="B57" s="693" t="s">
        <v>127</v>
      </c>
      <c r="C57" s="735"/>
      <c r="D57" s="278"/>
      <c r="E57" s="159"/>
      <c r="F57" s="279"/>
      <c r="G57" s="240">
        <f t="shared" ref="G57" si="6">-ROUND(H57*1000/J57/0.93/1.73199,1)</f>
        <v>66.8</v>
      </c>
      <c r="H57" s="161">
        <v>-17</v>
      </c>
      <c r="I57" s="161">
        <v>10</v>
      </c>
      <c r="J57" s="176">
        <v>158</v>
      </c>
      <c r="K57" s="240">
        <f t="shared" ref="K57" si="7">-ROUND(L57*1000/N57/0.93/1.73199,1)</f>
        <v>107.5</v>
      </c>
      <c r="L57" s="161">
        <v>-27</v>
      </c>
      <c r="M57" s="161">
        <v>14</v>
      </c>
      <c r="N57" s="205">
        <v>156</v>
      </c>
      <c r="O57" s="239">
        <f t="shared" ref="O57" si="8">-ROUND(P57*1000/R57/0.93/1.73199,1)</f>
        <v>95.5</v>
      </c>
      <c r="P57" s="161">
        <v>-24</v>
      </c>
      <c r="Q57" s="161">
        <v>12</v>
      </c>
      <c r="R57" s="205">
        <v>156</v>
      </c>
      <c r="W57" s="742"/>
      <c r="X57" s="295"/>
      <c r="Y57" s="295"/>
      <c r="Z57" s="742"/>
      <c r="AA57" s="742"/>
      <c r="AB57" s="295"/>
      <c r="AC57" s="295"/>
      <c r="AD57" s="742"/>
      <c r="AE57" s="742"/>
      <c r="AF57" s="295"/>
      <c r="AG57" s="295"/>
      <c r="AH57" s="742"/>
    </row>
    <row r="58" spans="1:34" ht="17.25" customHeight="1">
      <c r="A58" s="1069"/>
      <c r="B58" s="693" t="s">
        <v>128</v>
      </c>
      <c r="C58" s="735"/>
      <c r="D58" s="278"/>
      <c r="E58" s="159"/>
      <c r="F58" s="279"/>
      <c r="G58" s="240">
        <v>0</v>
      </c>
      <c r="H58" s="161">
        <v>0</v>
      </c>
      <c r="I58" s="161">
        <v>0</v>
      </c>
      <c r="J58" s="176">
        <v>0</v>
      </c>
      <c r="K58" s="240">
        <v>0</v>
      </c>
      <c r="L58" s="161">
        <v>0</v>
      </c>
      <c r="M58" s="161">
        <v>0</v>
      </c>
      <c r="N58" s="205">
        <v>0</v>
      </c>
      <c r="O58" s="239">
        <v>0</v>
      </c>
      <c r="P58" s="161">
        <v>0</v>
      </c>
      <c r="Q58" s="161">
        <v>0</v>
      </c>
      <c r="R58" s="205">
        <v>0</v>
      </c>
      <c r="W58" s="742"/>
      <c r="X58" s="746"/>
      <c r="Y58" s="746"/>
      <c r="Z58" s="747"/>
      <c r="AA58" s="747"/>
      <c r="AB58" s="746"/>
      <c r="AC58" s="746"/>
      <c r="AD58" s="747"/>
      <c r="AE58" s="747"/>
      <c r="AF58" s="746"/>
      <c r="AG58" s="746"/>
      <c r="AH58" s="742"/>
    </row>
    <row r="59" spans="1:34" ht="17.25" customHeight="1">
      <c r="A59" s="1069"/>
      <c r="B59" s="693" t="s">
        <v>129</v>
      </c>
      <c r="C59" s="735"/>
      <c r="D59" s="278"/>
      <c r="E59" s="159"/>
      <c r="F59" s="279"/>
      <c r="G59" s="240">
        <v>23.576000000000001</v>
      </c>
      <c r="H59" s="161">
        <v>6</v>
      </c>
      <c r="I59" s="161">
        <v>3</v>
      </c>
      <c r="J59" s="176">
        <v>158</v>
      </c>
      <c r="K59" s="240">
        <v>40</v>
      </c>
      <c r="L59" s="161">
        <v>10</v>
      </c>
      <c r="M59" s="161">
        <v>3</v>
      </c>
      <c r="N59" s="205">
        <v>156</v>
      </c>
      <c r="O59" s="239">
        <v>41</v>
      </c>
      <c r="P59" s="161">
        <v>10</v>
      </c>
      <c r="Q59" s="161">
        <v>3</v>
      </c>
      <c r="R59" s="205">
        <v>155</v>
      </c>
      <c r="W59" s="742"/>
      <c r="X59" s="748"/>
      <c r="Y59" s="748"/>
      <c r="Z59" s="748"/>
      <c r="AA59" s="748"/>
      <c r="AB59" s="748"/>
      <c r="AC59" s="748"/>
      <c r="AD59" s="748"/>
      <c r="AE59" s="748"/>
      <c r="AF59" s="748"/>
      <c r="AG59" s="748"/>
      <c r="AH59" s="742"/>
    </row>
    <row r="60" spans="1:34" ht="17.25" customHeight="1">
      <c r="A60" s="1069"/>
      <c r="B60" s="693" t="s">
        <v>130</v>
      </c>
      <c r="C60" s="735"/>
      <c r="D60" s="278"/>
      <c r="E60" s="159"/>
      <c r="F60" s="279"/>
      <c r="G60" s="240">
        <f>ROUND(H60*1000/J60/0.93/1.73199,1)</f>
        <v>129.69999999999999</v>
      </c>
      <c r="H60" s="161">
        <v>33</v>
      </c>
      <c r="I60" s="161">
        <v>13.023</v>
      </c>
      <c r="J60" s="176">
        <v>158</v>
      </c>
      <c r="K60" s="240">
        <f>ROUND(L60*1000/N60/0.93/1.73199,1)</f>
        <v>162.4</v>
      </c>
      <c r="L60" s="161">
        <v>40.799999999999997</v>
      </c>
      <c r="M60" s="161">
        <v>14.9</v>
      </c>
      <c r="N60" s="205">
        <v>156</v>
      </c>
      <c r="O60" s="239">
        <f>ROUND(P60*1000/R60/0.93/1.73199,1)</f>
        <v>162.80000000000001</v>
      </c>
      <c r="P60" s="161">
        <v>40.9</v>
      </c>
      <c r="Q60" s="161">
        <v>14.7</v>
      </c>
      <c r="R60" s="205">
        <v>156</v>
      </c>
      <c r="W60" s="742"/>
      <c r="X60" s="295"/>
      <c r="Y60" s="295"/>
      <c r="Z60" s="742"/>
      <c r="AA60" s="742"/>
      <c r="AB60" s="295"/>
      <c r="AC60" s="295"/>
      <c r="AD60" s="742"/>
      <c r="AE60" s="742"/>
      <c r="AF60" s="295"/>
      <c r="AG60" s="295"/>
      <c r="AH60" s="742"/>
    </row>
    <row r="61" spans="1:34" ht="17.25" customHeight="1">
      <c r="A61" s="1069"/>
      <c r="B61" s="697" t="s">
        <v>131</v>
      </c>
      <c r="C61" s="738"/>
      <c r="D61" s="282"/>
      <c r="E61" s="283"/>
      <c r="F61" s="284"/>
      <c r="G61" s="240">
        <v>117.877</v>
      </c>
      <c r="H61" s="162">
        <v>-30</v>
      </c>
      <c r="I61" s="162">
        <v>-3</v>
      </c>
      <c r="J61" s="179">
        <v>158</v>
      </c>
      <c r="K61" s="240">
        <v>149</v>
      </c>
      <c r="L61" s="162">
        <v>-40</v>
      </c>
      <c r="M61" s="162">
        <v>-6</v>
      </c>
      <c r="N61" s="206">
        <v>156</v>
      </c>
      <c r="O61" s="239">
        <v>152</v>
      </c>
      <c r="P61" s="162">
        <v>-40</v>
      </c>
      <c r="Q61" s="162">
        <v>-5</v>
      </c>
      <c r="R61" s="206">
        <v>155</v>
      </c>
      <c r="W61" s="742"/>
      <c r="X61" s="295"/>
      <c r="Y61" s="295"/>
      <c r="Z61" s="742"/>
      <c r="AA61" s="742"/>
      <c r="AB61" s="295"/>
      <c r="AC61" s="295"/>
      <c r="AD61" s="742"/>
      <c r="AE61" s="742"/>
      <c r="AF61" s="295"/>
      <c r="AG61" s="295"/>
      <c r="AH61" s="742"/>
    </row>
    <row r="62" spans="1:34" ht="17.25" customHeight="1">
      <c r="A62" s="1069"/>
      <c r="B62" s="697" t="s">
        <v>35</v>
      </c>
      <c r="C62" s="724">
        <v>1</v>
      </c>
      <c r="D62" s="282"/>
      <c r="E62" s="283"/>
      <c r="F62" s="284"/>
      <c r="G62" s="240">
        <f>ROUND(H62*1000/J62/0.93/1.73199,1)</f>
        <v>162.5</v>
      </c>
      <c r="H62" s="162">
        <v>9.6310000000000002</v>
      </c>
      <c r="I62" s="162">
        <v>3.4610000000000003</v>
      </c>
      <c r="J62" s="179">
        <v>36.799999999999997</v>
      </c>
      <c r="K62" s="240">
        <f>ROUND(L62*1000/N62/0.93/1.73199,1)</f>
        <v>207.5</v>
      </c>
      <c r="L62" s="162">
        <v>11.995999999999999</v>
      </c>
      <c r="M62" s="162">
        <v>4.1370000000000005</v>
      </c>
      <c r="N62" s="206">
        <v>35.9</v>
      </c>
      <c r="O62" s="239">
        <f>ROUND(P62*1000/R62/0.93/1.73199,1)</f>
        <v>196</v>
      </c>
      <c r="P62" s="162">
        <v>11.334</v>
      </c>
      <c r="Q62" s="162">
        <v>3.6660000000000004</v>
      </c>
      <c r="R62" s="206">
        <v>35.9</v>
      </c>
      <c r="W62" s="742"/>
      <c r="X62" s="295"/>
      <c r="Y62" s="295"/>
      <c r="Z62" s="742"/>
      <c r="AA62" s="742"/>
      <c r="AB62" s="295"/>
      <c r="AC62" s="295"/>
      <c r="AD62" s="742"/>
      <c r="AE62" s="742"/>
      <c r="AF62" s="295"/>
      <c r="AG62" s="295"/>
      <c r="AH62" s="742"/>
    </row>
    <row r="63" spans="1:34" ht="17.25" customHeight="1">
      <c r="A63" s="1069"/>
      <c r="B63" s="697" t="s">
        <v>40</v>
      </c>
      <c r="C63" s="724">
        <v>2</v>
      </c>
      <c r="D63" s="282"/>
      <c r="E63" s="283"/>
      <c r="F63" s="284"/>
      <c r="G63" s="240">
        <f>ROUND(H63*1000/J63/0.93/1.73199,1)</f>
        <v>71.3</v>
      </c>
      <c r="H63" s="161">
        <v>4.226</v>
      </c>
      <c r="I63" s="162">
        <v>0.69499999999999995</v>
      </c>
      <c r="J63" s="179">
        <v>36.799999999999997</v>
      </c>
      <c r="K63" s="240">
        <f t="shared" ref="K63:K65" si="9">ROUND(L63*1000/N63/0.93/1.73199,1)</f>
        <v>97.5</v>
      </c>
      <c r="L63" s="161">
        <v>5.6539999999999999</v>
      </c>
      <c r="M63" s="162">
        <v>0.68300000000000005</v>
      </c>
      <c r="N63" s="206">
        <v>36</v>
      </c>
      <c r="O63" s="239">
        <f t="shared" ref="O63:O65" si="10">ROUND(P63*1000/R63/0.93/1.73199,1)</f>
        <v>94.7</v>
      </c>
      <c r="P63" s="161">
        <v>5.49</v>
      </c>
      <c r="Q63" s="162">
        <v>0.625</v>
      </c>
      <c r="R63" s="206">
        <v>36</v>
      </c>
      <c r="W63" s="742"/>
      <c r="X63" s="295"/>
      <c r="Y63" s="295"/>
      <c r="Z63" s="295"/>
      <c r="AA63" s="295"/>
      <c r="AB63" s="295"/>
      <c r="AC63" s="295"/>
      <c r="AD63" s="295"/>
      <c r="AE63" s="295"/>
      <c r="AF63" s="295"/>
      <c r="AG63" s="295"/>
      <c r="AH63" s="295"/>
    </row>
    <row r="64" spans="1:34" ht="17.25" customHeight="1">
      <c r="A64" s="1069"/>
      <c r="B64" s="697" t="s">
        <v>25</v>
      </c>
      <c r="C64" s="724">
        <v>1</v>
      </c>
      <c r="D64" s="282"/>
      <c r="E64" s="283"/>
      <c r="F64" s="284"/>
      <c r="G64" s="240">
        <f t="shared" ref="G64:G65" si="11">ROUND(H64*1000/J64/0.93/1.73199,1)</f>
        <v>160.19999999999999</v>
      </c>
      <c r="H64" s="162">
        <v>9.4969999999999999</v>
      </c>
      <c r="I64" s="162">
        <v>2.7050000000000001</v>
      </c>
      <c r="J64" s="179">
        <v>36.799999999999997</v>
      </c>
      <c r="K64" s="240">
        <f t="shared" si="9"/>
        <v>256.10000000000002</v>
      </c>
      <c r="L64" s="162">
        <v>14.811</v>
      </c>
      <c r="M64" s="162">
        <v>3.633</v>
      </c>
      <c r="N64" s="206">
        <v>35.9</v>
      </c>
      <c r="O64" s="239">
        <f t="shared" si="10"/>
        <v>244.2</v>
      </c>
      <c r="P64" s="162">
        <v>14.122</v>
      </c>
      <c r="Q64" s="162">
        <v>3.2959999999999998</v>
      </c>
      <c r="R64" s="206">
        <v>35.9</v>
      </c>
      <c r="W64" s="742"/>
      <c r="X64" s="295"/>
      <c r="Y64" s="295"/>
      <c r="Z64" s="742"/>
      <c r="AA64" s="742"/>
      <c r="AB64" s="295"/>
      <c r="AC64" s="295"/>
      <c r="AD64" s="742"/>
      <c r="AE64" s="742"/>
      <c r="AF64" s="295"/>
      <c r="AG64" s="295"/>
      <c r="AH64" s="742"/>
    </row>
    <row r="65" spans="1:34" ht="17.25" customHeight="1">
      <c r="A65" s="1069"/>
      <c r="B65" s="697" t="s">
        <v>27</v>
      </c>
      <c r="C65" s="724">
        <v>2</v>
      </c>
      <c r="D65" s="282"/>
      <c r="E65" s="283"/>
      <c r="F65" s="284"/>
      <c r="G65" s="240">
        <f t="shared" si="11"/>
        <v>165.6</v>
      </c>
      <c r="H65" s="162">
        <v>9.8140000000000001</v>
      </c>
      <c r="I65" s="162">
        <v>3.0009999999999999</v>
      </c>
      <c r="J65" s="179">
        <v>36.799999999999997</v>
      </c>
      <c r="K65" s="240">
        <f t="shared" si="9"/>
        <v>249.7</v>
      </c>
      <c r="L65" s="162">
        <v>14.481999999999999</v>
      </c>
      <c r="M65" s="162">
        <v>4.173</v>
      </c>
      <c r="N65" s="206">
        <v>36</v>
      </c>
      <c r="O65" s="239">
        <f t="shared" si="10"/>
        <v>250.2</v>
      </c>
      <c r="P65" s="162">
        <v>14.507999999999999</v>
      </c>
      <c r="Q65" s="162">
        <v>4.1230000000000002</v>
      </c>
      <c r="R65" s="206">
        <v>36</v>
      </c>
      <c r="W65" s="742"/>
      <c r="X65" s="295"/>
      <c r="Y65" s="295"/>
      <c r="Z65" s="742"/>
      <c r="AA65" s="742"/>
      <c r="AB65" s="295"/>
      <c r="AC65" s="295"/>
      <c r="AD65" s="742"/>
      <c r="AE65" s="742"/>
      <c r="AF65" s="295"/>
      <c r="AG65" s="295"/>
      <c r="AH65" s="742"/>
    </row>
    <row r="66" spans="1:34" ht="17.25" customHeight="1">
      <c r="A66" s="1069"/>
      <c r="B66" s="697" t="s">
        <v>69</v>
      </c>
      <c r="C66" s="724">
        <v>2</v>
      </c>
      <c r="D66" s="282"/>
      <c r="E66" s="283"/>
      <c r="F66" s="284"/>
      <c r="G66" s="240">
        <v>61</v>
      </c>
      <c r="H66" s="161">
        <v>3.6139999999999999</v>
      </c>
      <c r="I66" s="162">
        <v>1.216</v>
      </c>
      <c r="J66" s="179">
        <v>36.799999999999997</v>
      </c>
      <c r="K66" s="240">
        <v>102.9</v>
      </c>
      <c r="L66" s="161">
        <v>5.9649999999999999</v>
      </c>
      <c r="M66" s="162">
        <v>1.456</v>
      </c>
      <c r="N66" s="206">
        <v>36</v>
      </c>
      <c r="O66" s="239">
        <v>105.1</v>
      </c>
      <c r="P66" s="161">
        <v>6.0919999999999996</v>
      </c>
      <c r="Q66" s="162">
        <v>1.409</v>
      </c>
      <c r="R66" s="206">
        <v>36</v>
      </c>
      <c r="W66" s="742"/>
      <c r="X66" s="749"/>
      <c r="Y66" s="295"/>
      <c r="Z66" s="742"/>
      <c r="AA66" s="742"/>
      <c r="AB66" s="295"/>
      <c r="AC66" s="295"/>
      <c r="AD66" s="742"/>
      <c r="AE66" s="742"/>
      <c r="AF66" s="295"/>
      <c r="AG66" s="295"/>
      <c r="AH66" s="742"/>
    </row>
    <row r="67" spans="1:34" ht="17.25" customHeight="1" thickBot="1">
      <c r="A67" s="1075"/>
      <c r="B67" s="3" t="s">
        <v>70</v>
      </c>
      <c r="C67" s="725">
        <v>1</v>
      </c>
      <c r="D67" s="288"/>
      <c r="E67" s="289"/>
      <c r="F67" s="290"/>
      <c r="G67" s="228">
        <v>58.5</v>
      </c>
      <c r="H67" s="163">
        <v>3.4670000000000001</v>
      </c>
      <c r="I67" s="163">
        <v>1.0580000000000001</v>
      </c>
      <c r="J67" s="177">
        <v>36.799999999999997</v>
      </c>
      <c r="K67" s="228">
        <v>98.4</v>
      </c>
      <c r="L67" s="163">
        <v>5.6890000000000001</v>
      </c>
      <c r="M67" s="163">
        <v>1.298</v>
      </c>
      <c r="N67" s="181">
        <v>35.9</v>
      </c>
      <c r="O67" s="227">
        <v>102.7</v>
      </c>
      <c r="P67" s="163">
        <v>5.9359999999999999</v>
      </c>
      <c r="Q67" s="163">
        <v>1.2689999999999999</v>
      </c>
      <c r="R67" s="181">
        <v>35.9</v>
      </c>
      <c r="W67" s="742"/>
      <c r="X67" s="295"/>
      <c r="Y67" s="295"/>
      <c r="Z67" s="295"/>
      <c r="AA67" s="295"/>
      <c r="AB67" s="295"/>
      <c r="AC67" s="295"/>
      <c r="AD67" s="295"/>
      <c r="AE67" s="295"/>
      <c r="AF67" s="295"/>
      <c r="AG67" s="295"/>
      <c r="AH67" s="742"/>
    </row>
    <row r="68" spans="1:34" ht="17.25" customHeight="1">
      <c r="A68" s="1058">
        <v>8</v>
      </c>
      <c r="B68" s="1083" t="s">
        <v>15</v>
      </c>
      <c r="C68" s="1063">
        <v>25</v>
      </c>
      <c r="D68" s="280">
        <v>110</v>
      </c>
      <c r="E68" s="158" t="s">
        <v>285</v>
      </c>
      <c r="F68" s="281" t="s">
        <v>289</v>
      </c>
      <c r="G68" s="235">
        <f t="shared" ref="G68:G73" si="12">ROUND(H68*1000/J68/0.93/1.73199,1)</f>
        <v>49.5</v>
      </c>
      <c r="H68" s="160">
        <f>H69+H70</f>
        <v>9.5619999999999994</v>
      </c>
      <c r="I68" s="160">
        <f>I69+I70</f>
        <v>3.3220000000000001</v>
      </c>
      <c r="J68" s="180">
        <v>120</v>
      </c>
      <c r="K68" s="235">
        <f t="shared" ref="K68:K73" si="13">ROUND(L68*1000/N68/0.93/1.73199,1)</f>
        <v>65.400000000000006</v>
      </c>
      <c r="L68" s="160">
        <f>L69+L70</f>
        <v>12.536</v>
      </c>
      <c r="M68" s="160">
        <f>M69+M70</f>
        <v>3.6909999999999998</v>
      </c>
      <c r="N68" s="180">
        <v>119</v>
      </c>
      <c r="O68" s="286">
        <f t="shared" ref="O68:O73" si="14">ROUND(P68*1000/R68/0.93/1.73199,1)</f>
        <v>65.099999999999994</v>
      </c>
      <c r="P68" s="160">
        <f>P69+P70</f>
        <v>12.473000000000001</v>
      </c>
      <c r="Q68" s="160">
        <f>Q69+Q70</f>
        <v>3.6079999999999997</v>
      </c>
      <c r="R68" s="180">
        <v>119</v>
      </c>
      <c r="W68" s="742"/>
      <c r="X68" s="295"/>
      <c r="Y68" s="295"/>
      <c r="Z68" s="742"/>
      <c r="AA68" s="742"/>
      <c r="AB68" s="295"/>
      <c r="AC68" s="295"/>
      <c r="AD68" s="742"/>
      <c r="AE68" s="742"/>
      <c r="AF68" s="295"/>
      <c r="AG68" s="295"/>
      <c r="AH68" s="742"/>
    </row>
    <row r="69" spans="1:34" ht="17.25" customHeight="1">
      <c r="A69" s="1059"/>
      <c r="B69" s="1087"/>
      <c r="C69" s="1064"/>
      <c r="D69" s="278">
        <v>38.5</v>
      </c>
      <c r="E69" s="159" t="s">
        <v>280</v>
      </c>
      <c r="F69" s="279" t="s">
        <v>281</v>
      </c>
      <c r="G69" s="240">
        <f t="shared" si="12"/>
        <v>97.9</v>
      </c>
      <c r="H69" s="161">
        <f>H77+H72</f>
        <v>5.7899999999999991</v>
      </c>
      <c r="I69" s="161">
        <f>I77+I72</f>
        <v>2.3620000000000001</v>
      </c>
      <c r="J69" s="205">
        <v>36.700000000000003</v>
      </c>
      <c r="K69" s="240">
        <f t="shared" si="13"/>
        <v>131.30000000000001</v>
      </c>
      <c r="L69" s="161">
        <f>L77+L72</f>
        <v>7.593</v>
      </c>
      <c r="M69" s="161">
        <f>M77+M72</f>
        <v>2.484</v>
      </c>
      <c r="N69" s="205">
        <v>35.9</v>
      </c>
      <c r="O69" s="239">
        <f t="shared" si="14"/>
        <v>137.9</v>
      </c>
      <c r="P69" s="161">
        <f>P77+P72</f>
        <v>7.9510000000000005</v>
      </c>
      <c r="Q69" s="161">
        <f>Q77+Q72</f>
        <v>2.5099999999999998</v>
      </c>
      <c r="R69" s="205">
        <v>35.799999999999997</v>
      </c>
      <c r="W69" s="742"/>
      <c r="X69" s="295"/>
      <c r="Y69" s="295"/>
      <c r="Z69" s="742"/>
      <c r="AA69" s="742"/>
      <c r="AB69" s="295"/>
      <c r="AC69" s="295"/>
      <c r="AD69" s="742"/>
      <c r="AE69" s="742"/>
      <c r="AF69" s="295"/>
      <c r="AG69" s="295"/>
      <c r="AH69" s="742"/>
    </row>
    <row r="70" spans="1:34" ht="17.25" customHeight="1">
      <c r="A70" s="1059"/>
      <c r="B70" s="1088"/>
      <c r="C70" s="1088"/>
      <c r="D70" s="278">
        <v>6.6</v>
      </c>
      <c r="E70" s="159"/>
      <c r="F70" s="279"/>
      <c r="G70" s="240">
        <f t="shared" si="12"/>
        <v>371.7</v>
      </c>
      <c r="H70" s="161">
        <v>3.7719999999999998</v>
      </c>
      <c r="I70" s="161">
        <v>0.96</v>
      </c>
      <c r="J70" s="205">
        <v>6.3</v>
      </c>
      <c r="K70" s="240">
        <f t="shared" si="13"/>
        <v>495</v>
      </c>
      <c r="L70" s="161">
        <v>4.9429999999999996</v>
      </c>
      <c r="M70" s="161">
        <v>1.2070000000000001</v>
      </c>
      <c r="N70" s="205">
        <v>6.2</v>
      </c>
      <c r="O70" s="239">
        <f t="shared" si="14"/>
        <v>452.8</v>
      </c>
      <c r="P70" s="161">
        <v>4.5220000000000002</v>
      </c>
      <c r="Q70" s="161">
        <v>1.0980000000000001</v>
      </c>
      <c r="R70" s="205">
        <v>6.2</v>
      </c>
      <c r="W70" s="742"/>
      <c r="X70" s="750"/>
      <c r="Y70" s="750"/>
      <c r="Z70" s="742"/>
      <c r="AA70" s="742"/>
      <c r="AB70" s="750"/>
      <c r="AC70" s="750"/>
      <c r="AD70" s="742"/>
      <c r="AE70" s="742"/>
      <c r="AF70" s="750"/>
      <c r="AG70" s="750"/>
      <c r="AH70" s="742"/>
    </row>
    <row r="71" spans="1:34" ht="17.25" customHeight="1">
      <c r="A71" s="1059"/>
      <c r="B71" s="1073" t="s">
        <v>17</v>
      </c>
      <c r="C71" s="1067">
        <v>6.3</v>
      </c>
      <c r="D71" s="278"/>
      <c r="E71" s="159"/>
      <c r="F71" s="279"/>
      <c r="G71" s="240">
        <f t="shared" si="12"/>
        <v>0</v>
      </c>
      <c r="H71" s="161">
        <v>0</v>
      </c>
      <c r="I71" s="161">
        <v>0</v>
      </c>
      <c r="J71" s="205">
        <v>120</v>
      </c>
      <c r="K71" s="240">
        <f t="shared" si="13"/>
        <v>0</v>
      </c>
      <c r="L71" s="161">
        <v>0</v>
      </c>
      <c r="M71" s="161">
        <v>0</v>
      </c>
      <c r="N71" s="205">
        <v>119</v>
      </c>
      <c r="O71" s="239">
        <f t="shared" si="14"/>
        <v>0</v>
      </c>
      <c r="P71" s="161">
        <v>0</v>
      </c>
      <c r="Q71" s="161">
        <v>0</v>
      </c>
      <c r="R71" s="205">
        <v>119</v>
      </c>
      <c r="W71" s="742"/>
      <c r="X71" s="295"/>
      <c r="Y71" s="295"/>
      <c r="Z71" s="742"/>
      <c r="AA71" s="742"/>
      <c r="AB71" s="295"/>
      <c r="AC71" s="295"/>
      <c r="AD71" s="742"/>
      <c r="AE71" s="742"/>
      <c r="AF71" s="295"/>
      <c r="AG71" s="295"/>
      <c r="AH71" s="742"/>
    </row>
    <row r="72" spans="1:34" ht="17.25" customHeight="1">
      <c r="A72" s="1059"/>
      <c r="B72" s="1073"/>
      <c r="C72" s="1064"/>
      <c r="D72" s="278">
        <v>38.5</v>
      </c>
      <c r="E72" s="159" t="s">
        <v>311</v>
      </c>
      <c r="F72" s="279" t="s">
        <v>289</v>
      </c>
      <c r="G72" s="240">
        <f t="shared" si="12"/>
        <v>50.4</v>
      </c>
      <c r="H72" s="162">
        <v>3.0139999999999998</v>
      </c>
      <c r="I72" s="162">
        <v>1.0249999999999999</v>
      </c>
      <c r="J72" s="205">
        <v>37.1</v>
      </c>
      <c r="K72" s="240">
        <f t="shared" si="13"/>
        <v>71</v>
      </c>
      <c r="L72" s="162">
        <v>4.149</v>
      </c>
      <c r="M72" s="162">
        <v>1.127</v>
      </c>
      <c r="N72" s="205">
        <v>36.299999999999997</v>
      </c>
      <c r="O72" s="239">
        <f t="shared" si="14"/>
        <v>73.2</v>
      </c>
      <c r="P72" s="162">
        <v>4.282</v>
      </c>
      <c r="Q72" s="162">
        <v>1.111</v>
      </c>
      <c r="R72" s="205">
        <v>36.299999999999997</v>
      </c>
      <c r="W72" s="742"/>
      <c r="X72" s="295"/>
      <c r="Y72" s="295"/>
      <c r="Z72" s="742"/>
      <c r="AA72" s="742"/>
      <c r="AB72" s="295"/>
      <c r="AC72" s="295"/>
      <c r="AD72" s="742"/>
      <c r="AE72" s="742"/>
      <c r="AF72" s="295"/>
      <c r="AG72" s="295"/>
      <c r="AH72" s="742"/>
    </row>
    <row r="73" spans="1:34" ht="17.25" customHeight="1">
      <c r="A73" s="1059"/>
      <c r="B73" s="1073"/>
      <c r="C73" s="1065"/>
      <c r="D73" s="278">
        <v>6.3</v>
      </c>
      <c r="E73" s="159"/>
      <c r="F73" s="279"/>
      <c r="G73" s="240">
        <f t="shared" si="12"/>
        <v>301.8</v>
      </c>
      <c r="H73" s="161">
        <v>3.0139999999999998</v>
      </c>
      <c r="I73" s="161">
        <v>1.0249999999999999</v>
      </c>
      <c r="J73" s="205">
        <v>6.2</v>
      </c>
      <c r="K73" s="240">
        <f t="shared" si="13"/>
        <v>422.3</v>
      </c>
      <c r="L73" s="161">
        <v>4.149</v>
      </c>
      <c r="M73" s="161">
        <v>1.127</v>
      </c>
      <c r="N73" s="205">
        <v>6.1</v>
      </c>
      <c r="O73" s="239">
        <f t="shared" si="14"/>
        <v>435.8</v>
      </c>
      <c r="P73" s="161">
        <v>4.282</v>
      </c>
      <c r="Q73" s="161">
        <v>1.111</v>
      </c>
      <c r="R73" s="205">
        <v>6.1</v>
      </c>
      <c r="W73" s="742"/>
      <c r="X73" s="750"/>
      <c r="Y73" s="742"/>
      <c r="Z73" s="742"/>
      <c r="AA73" s="742"/>
      <c r="AB73" s="751"/>
      <c r="AC73" s="295"/>
      <c r="AD73" s="742"/>
      <c r="AE73" s="742"/>
      <c r="AF73" s="752"/>
      <c r="AG73" s="295"/>
      <c r="AH73" s="742"/>
    </row>
    <row r="74" spans="1:34" ht="17.25" customHeight="1">
      <c r="A74" s="1059"/>
      <c r="B74" s="693" t="s">
        <v>125</v>
      </c>
      <c r="C74" s="695"/>
      <c r="D74" s="317"/>
      <c r="E74" s="318"/>
      <c r="F74" s="319"/>
      <c r="G74" s="240"/>
      <c r="H74" s="216">
        <f>H73+H72+H70+H69</f>
        <v>15.589999999999998</v>
      </c>
      <c r="I74" s="216">
        <f>I73+I72+I70+I69</f>
        <v>5.3719999999999999</v>
      </c>
      <c r="J74" s="753"/>
      <c r="K74" s="754"/>
      <c r="L74" s="216">
        <f>L73+L72+L70+L69</f>
        <v>20.834</v>
      </c>
      <c r="M74" s="216">
        <f>M73+M72+M70+M69</f>
        <v>5.9450000000000003</v>
      </c>
      <c r="N74" s="753"/>
      <c r="O74" s="755"/>
      <c r="P74" s="216">
        <f>P73+P72+P70+P69</f>
        <v>21.036999999999999</v>
      </c>
      <c r="Q74" s="216">
        <f>Q73+Q72+Q70+Q69</f>
        <v>5.83</v>
      </c>
      <c r="R74" s="202"/>
      <c r="W74" s="742"/>
      <c r="X74" s="295"/>
      <c r="Y74" s="295"/>
      <c r="Z74" s="295"/>
      <c r="AA74" s="742"/>
      <c r="AB74" s="295"/>
      <c r="AC74" s="295"/>
      <c r="AD74" s="295"/>
      <c r="AE74" s="742"/>
      <c r="AF74" s="295"/>
      <c r="AG74" s="295"/>
      <c r="AH74" s="294"/>
    </row>
    <row r="75" spans="1:34" ht="17.25" customHeight="1">
      <c r="A75" s="1059"/>
      <c r="B75" s="696" t="s">
        <v>113</v>
      </c>
      <c r="C75" s="756">
        <v>1</v>
      </c>
      <c r="D75" s="317"/>
      <c r="E75" s="318"/>
      <c r="F75" s="319"/>
      <c r="G75" s="240">
        <f>ROUND(H75*1000/J75/0.93/1.73199,1)</f>
        <v>49.5</v>
      </c>
      <c r="H75" s="216">
        <f>H68</f>
        <v>9.5619999999999994</v>
      </c>
      <c r="I75" s="216">
        <f>I68</f>
        <v>3.3220000000000001</v>
      </c>
      <c r="J75" s="205">
        <v>120</v>
      </c>
      <c r="K75" s="240">
        <f>ROUND(L75*1000/N75/0.93/1.73199,1)</f>
        <v>65.400000000000006</v>
      </c>
      <c r="L75" s="216">
        <f>L68</f>
        <v>12.536</v>
      </c>
      <c r="M75" s="216">
        <f>M68</f>
        <v>3.6909999999999998</v>
      </c>
      <c r="N75" s="205">
        <v>119</v>
      </c>
      <c r="O75" s="239">
        <f>ROUND(P75*1000/R75/0.93/1.73199,1)</f>
        <v>65.099999999999994</v>
      </c>
      <c r="P75" s="216">
        <f>P68</f>
        <v>12.473000000000001</v>
      </c>
      <c r="Q75" s="216">
        <f>Q68</f>
        <v>3.6079999999999997</v>
      </c>
      <c r="R75" s="205">
        <v>119</v>
      </c>
      <c r="W75" s="757"/>
      <c r="X75" s="748"/>
      <c r="Y75" s="748"/>
      <c r="Z75" s="748"/>
      <c r="AA75" s="757"/>
      <c r="AB75" s="748"/>
      <c r="AC75" s="748"/>
      <c r="AD75" s="748"/>
      <c r="AE75" s="757"/>
      <c r="AF75" s="748"/>
      <c r="AG75" s="748"/>
      <c r="AH75" s="757"/>
    </row>
    <row r="76" spans="1:34" ht="17.25" customHeight="1">
      <c r="A76" s="1059"/>
      <c r="B76" s="696" t="s">
        <v>114</v>
      </c>
      <c r="C76" s="756">
        <v>2</v>
      </c>
      <c r="D76" s="317"/>
      <c r="E76" s="318"/>
      <c r="F76" s="319"/>
      <c r="G76" s="240">
        <v>0</v>
      </c>
      <c r="H76" s="216">
        <v>0</v>
      </c>
      <c r="I76" s="216">
        <v>0</v>
      </c>
      <c r="J76" s="205">
        <v>120</v>
      </c>
      <c r="K76" s="240">
        <v>0</v>
      </c>
      <c r="L76" s="216">
        <v>0</v>
      </c>
      <c r="M76" s="216">
        <v>0</v>
      </c>
      <c r="N76" s="205">
        <v>119</v>
      </c>
      <c r="O76" s="239">
        <v>0</v>
      </c>
      <c r="P76" s="216">
        <v>0</v>
      </c>
      <c r="Q76" s="216">
        <v>0</v>
      </c>
      <c r="R76" s="205">
        <v>119</v>
      </c>
      <c r="W76" s="742"/>
      <c r="X76" s="748"/>
      <c r="Y76" s="748"/>
      <c r="Z76" s="748"/>
      <c r="AA76" s="757"/>
      <c r="AB76" s="748"/>
      <c r="AC76" s="748"/>
      <c r="AD76" s="748"/>
      <c r="AE76" s="757"/>
      <c r="AF76" s="748"/>
      <c r="AG76" s="748"/>
      <c r="AH76" s="742"/>
    </row>
    <row r="77" spans="1:34" ht="17.25" customHeight="1">
      <c r="A77" s="1076"/>
      <c r="B77" s="696" t="s">
        <v>95</v>
      </c>
      <c r="C77" s="756">
        <v>1</v>
      </c>
      <c r="D77" s="317"/>
      <c r="E77" s="318"/>
      <c r="F77" s="319"/>
      <c r="G77" s="240">
        <f>ROUND(H77*1000/J77/0.93/1.73199,1)</f>
        <v>47</v>
      </c>
      <c r="H77" s="161">
        <v>2.7759999999999998</v>
      </c>
      <c r="I77" s="161">
        <v>1.337</v>
      </c>
      <c r="J77" s="205">
        <v>36.700000000000003</v>
      </c>
      <c r="K77" s="240">
        <f>ROUND(L77*1000/N77/0.93/1.73199,1)</f>
        <v>59.6</v>
      </c>
      <c r="L77" s="161">
        <v>3.444</v>
      </c>
      <c r="M77" s="161">
        <v>1.357</v>
      </c>
      <c r="N77" s="205">
        <v>35.9</v>
      </c>
      <c r="O77" s="239">
        <f>ROUND(P77*1000/R77/0.93/1.73199,1)</f>
        <v>63.6</v>
      </c>
      <c r="P77" s="161">
        <v>3.669</v>
      </c>
      <c r="Q77" s="161">
        <v>1.399</v>
      </c>
      <c r="R77" s="205">
        <v>35.799999999999997</v>
      </c>
      <c r="W77" s="757"/>
      <c r="X77" s="748"/>
      <c r="Y77" s="748"/>
      <c r="Z77" s="748"/>
      <c r="AA77" s="757"/>
      <c r="AB77" s="748"/>
      <c r="AC77" s="748"/>
      <c r="AD77" s="748"/>
      <c r="AE77" s="757"/>
      <c r="AF77" s="748"/>
      <c r="AG77" s="748"/>
      <c r="AH77" s="748"/>
    </row>
    <row r="78" spans="1:34" ht="18" customHeight="1">
      <c r="A78" s="1076"/>
      <c r="B78" s="693" t="s">
        <v>132</v>
      </c>
      <c r="C78" s="277">
        <v>2</v>
      </c>
      <c r="D78" s="1089" t="s">
        <v>326</v>
      </c>
      <c r="E78" s="1090"/>
      <c r="F78" s="1090"/>
      <c r="G78" s="240">
        <f>ROUND(H78*1000/J78/0.93/1.73199,1)</f>
        <v>34.799999999999997</v>
      </c>
      <c r="H78" s="161">
        <v>2.0589999999999997</v>
      </c>
      <c r="I78" s="161">
        <v>0.43400000000000005</v>
      </c>
      <c r="J78" s="205">
        <v>36.700000000000003</v>
      </c>
      <c r="K78" s="240">
        <f>ROUND(L78*1000/N78/0.93/1.73199,1)</f>
        <v>37.200000000000003</v>
      </c>
      <c r="L78" s="161">
        <v>2.1499999999999995</v>
      </c>
      <c r="M78" s="161">
        <v>0.48700000000000004</v>
      </c>
      <c r="N78" s="205">
        <v>35.9</v>
      </c>
      <c r="O78" s="239">
        <f>ROUND(P78*1000/R78/0.93/1.73199,1)</f>
        <v>36.299999999999997</v>
      </c>
      <c r="P78" s="161">
        <v>2.0939999999999999</v>
      </c>
      <c r="Q78" s="161">
        <v>0.43300000000000005</v>
      </c>
      <c r="R78" s="205">
        <v>35.799999999999997</v>
      </c>
      <c r="W78" s="742"/>
      <c r="X78" s="295"/>
      <c r="Y78" s="295"/>
      <c r="Z78" s="295"/>
      <c r="AA78" s="742"/>
      <c r="AB78" s="295"/>
      <c r="AC78" s="295"/>
      <c r="AD78" s="295"/>
      <c r="AE78" s="742"/>
      <c r="AF78" s="295"/>
      <c r="AG78" s="295"/>
      <c r="AH78" s="295"/>
    </row>
    <row r="79" spans="1:34" ht="18.75" customHeight="1">
      <c r="A79" s="1076"/>
      <c r="B79" s="693" t="s">
        <v>32</v>
      </c>
      <c r="C79" s="277">
        <v>2</v>
      </c>
      <c r="D79" s="282"/>
      <c r="E79" s="283"/>
      <c r="F79" s="284"/>
      <c r="G79" s="240">
        <f t="shared" ref="G79:G80" si="15">ROUND(H79*1000/J79/0.93/1.73199,1)</f>
        <v>33.6</v>
      </c>
      <c r="H79" s="162">
        <v>2.0089999999999999</v>
      </c>
      <c r="I79" s="162">
        <v>0.43400000000000005</v>
      </c>
      <c r="J79" s="206">
        <v>37.1</v>
      </c>
      <c r="K79" s="240">
        <f t="shared" ref="K79" si="16">ROUND(L79*1000/N79/0.93/1.73199,1)</f>
        <v>35.9</v>
      </c>
      <c r="L79" s="162">
        <v>2.0999999999999996</v>
      </c>
      <c r="M79" s="162">
        <v>0.48700000000000004</v>
      </c>
      <c r="N79" s="206">
        <v>36.299999999999997</v>
      </c>
      <c r="O79" s="239">
        <f t="shared" ref="O79" si="17">ROUND(P79*1000/R79/0.93/1.73199,1)</f>
        <v>35</v>
      </c>
      <c r="P79" s="162">
        <v>2.044</v>
      </c>
      <c r="Q79" s="162">
        <v>0.43300000000000005</v>
      </c>
      <c r="R79" s="206">
        <v>36.299999999999997</v>
      </c>
      <c r="W79" s="742"/>
      <c r="X79" s="748"/>
      <c r="Y79" s="748"/>
      <c r="Z79" s="748"/>
      <c r="AA79" s="748"/>
      <c r="AB79" s="748"/>
      <c r="AC79" s="748"/>
      <c r="AD79" s="748"/>
      <c r="AE79" s="748"/>
      <c r="AF79" s="748"/>
      <c r="AG79" s="748"/>
      <c r="AH79" s="742"/>
    </row>
    <row r="80" spans="1:34" ht="15.75" customHeight="1" thickBot="1">
      <c r="A80" s="1077"/>
      <c r="B80" s="258" t="s">
        <v>49</v>
      </c>
      <c r="C80" s="728">
        <v>1</v>
      </c>
      <c r="D80" s="1091" t="s">
        <v>318</v>
      </c>
      <c r="E80" s="1092"/>
      <c r="F80" s="1092"/>
      <c r="G80" s="228">
        <f t="shared" si="15"/>
        <v>0.8</v>
      </c>
      <c r="H80" s="163">
        <v>0.05</v>
      </c>
      <c r="I80" s="163">
        <v>0</v>
      </c>
      <c r="J80" s="181">
        <v>36.700000000000003</v>
      </c>
      <c r="K80" s="228">
        <f t="shared" ref="K80" si="18">ROUND(L80*1000/N80/0.93/1.73199,1)</f>
        <v>0.9</v>
      </c>
      <c r="L80" s="163">
        <v>0.05</v>
      </c>
      <c r="M80" s="163">
        <v>0</v>
      </c>
      <c r="N80" s="181">
        <v>35.9</v>
      </c>
      <c r="O80" s="227">
        <f t="shared" ref="O80" si="19">ROUND(P80*1000/R80/0.93/1.73199,1)</f>
        <v>0.9</v>
      </c>
      <c r="P80" s="163">
        <v>0.05</v>
      </c>
      <c r="Q80" s="163">
        <v>0</v>
      </c>
      <c r="R80" s="181">
        <v>35.799999999999997</v>
      </c>
      <c r="W80" s="742"/>
      <c r="X80" s="295"/>
      <c r="Y80" s="295"/>
      <c r="Z80" s="295"/>
      <c r="AA80" s="295"/>
      <c r="AB80" s="295"/>
      <c r="AC80" s="295"/>
      <c r="AD80" s="295"/>
      <c r="AE80" s="295"/>
      <c r="AF80" s="295"/>
      <c r="AG80" s="295"/>
      <c r="AH80" s="294"/>
    </row>
    <row r="81" spans="1:33" ht="17.25" customHeight="1">
      <c r="A81" s="1069">
        <v>53</v>
      </c>
      <c r="B81" s="1084" t="s">
        <v>133</v>
      </c>
      <c r="C81" s="1064">
        <v>90</v>
      </c>
      <c r="D81" s="317">
        <v>158</v>
      </c>
      <c r="E81" s="318" t="s">
        <v>280</v>
      </c>
      <c r="F81" s="319" t="s">
        <v>292</v>
      </c>
      <c r="G81" s="235">
        <v>111.98399999999999</v>
      </c>
      <c r="H81" s="271">
        <v>28.5</v>
      </c>
      <c r="I81" s="271">
        <v>13.1</v>
      </c>
      <c r="J81" s="180">
        <v>163</v>
      </c>
      <c r="K81" s="235">
        <v>129.666</v>
      </c>
      <c r="L81" s="271">
        <v>33</v>
      </c>
      <c r="M81" s="271">
        <v>15.5</v>
      </c>
      <c r="N81" s="180">
        <v>160</v>
      </c>
      <c r="O81" s="235">
        <v>133.595</v>
      </c>
      <c r="P81" s="271">
        <v>34</v>
      </c>
      <c r="Q81" s="271">
        <v>15.2</v>
      </c>
      <c r="R81" s="180">
        <v>159.9</v>
      </c>
      <c r="W81" s="758"/>
      <c r="X81" s="758"/>
      <c r="Y81" s="758"/>
      <c r="Z81" s="758"/>
      <c r="AA81" s="758"/>
      <c r="AB81" s="758"/>
      <c r="AC81" s="758"/>
      <c r="AD81" s="758"/>
      <c r="AE81" s="758"/>
      <c r="AF81" s="758"/>
      <c r="AG81" s="758"/>
    </row>
    <row r="82" spans="1:33" ht="17.25" customHeight="1">
      <c r="A82" s="1069"/>
      <c r="B82" s="1073"/>
      <c r="C82" s="1065"/>
      <c r="D82" s="278">
        <v>121</v>
      </c>
      <c r="E82" s="159"/>
      <c r="F82" s="279"/>
      <c r="G82" s="240">
        <v>146.227</v>
      </c>
      <c r="H82" s="222">
        <v>28.5</v>
      </c>
      <c r="I82" s="222">
        <v>12</v>
      </c>
      <c r="J82" s="205">
        <v>120</v>
      </c>
      <c r="K82" s="240">
        <v>180</v>
      </c>
      <c r="L82" s="222">
        <v>35</v>
      </c>
      <c r="M82" s="222">
        <v>14</v>
      </c>
      <c r="N82" s="205">
        <v>117</v>
      </c>
      <c r="O82" s="240">
        <v>180</v>
      </c>
      <c r="P82" s="222">
        <v>34</v>
      </c>
      <c r="Q82" s="222">
        <v>14</v>
      </c>
      <c r="R82" s="205">
        <v>117</v>
      </c>
      <c r="W82" s="701"/>
      <c r="X82" s="701"/>
    </row>
    <row r="83" spans="1:33" ht="17.25" customHeight="1">
      <c r="A83" s="1069"/>
      <c r="B83" s="1073" t="s">
        <v>15</v>
      </c>
      <c r="C83" s="1067">
        <v>40</v>
      </c>
      <c r="D83" s="278">
        <v>154</v>
      </c>
      <c r="E83" s="159" t="s">
        <v>276</v>
      </c>
      <c r="F83" s="279" t="s">
        <v>293</v>
      </c>
      <c r="G83" s="240">
        <f t="shared" ref="G83:G88" si="20">ROUND(H83*1000/J83/0.93/1.73199,1)</f>
        <v>46.5</v>
      </c>
      <c r="H83" s="222">
        <f>H84+H85</f>
        <v>12.256</v>
      </c>
      <c r="I83" s="222">
        <f>I84+I85</f>
        <v>4.6239999999999997</v>
      </c>
      <c r="J83" s="205">
        <v>163.5</v>
      </c>
      <c r="K83" s="240">
        <f t="shared" ref="K83:K88" si="21">ROUND(L83*1000/N83/0.93/1.73199,1)</f>
        <v>60.5</v>
      </c>
      <c r="L83" s="222">
        <f>L84+L85</f>
        <v>15.790000000000001</v>
      </c>
      <c r="M83" s="222">
        <f>M84+M85</f>
        <v>5.1970000000000001</v>
      </c>
      <c r="N83" s="205">
        <v>162</v>
      </c>
      <c r="O83" s="240">
        <f t="shared" ref="O83:O88" si="22">ROUND(P83*1000/R83/0.93/1.73199,1)</f>
        <v>59.6</v>
      </c>
      <c r="P83" s="222">
        <f>P84+P85</f>
        <v>15.55</v>
      </c>
      <c r="Q83" s="222">
        <f>Q84+Q85</f>
        <v>4.5739999999999998</v>
      </c>
      <c r="R83" s="205">
        <v>162</v>
      </c>
      <c r="W83" s="701"/>
      <c r="X83" s="701"/>
    </row>
    <row r="84" spans="1:33" ht="17.25" customHeight="1">
      <c r="A84" s="1069"/>
      <c r="B84" s="1073"/>
      <c r="C84" s="1064"/>
      <c r="D84" s="278">
        <v>38.5</v>
      </c>
      <c r="E84" s="159" t="s">
        <v>291</v>
      </c>
      <c r="F84" s="279" t="s">
        <v>292</v>
      </c>
      <c r="G84" s="240">
        <f t="shared" si="20"/>
        <v>152.1</v>
      </c>
      <c r="H84" s="222">
        <f>H94+H96+H97</f>
        <v>9.1870000000000012</v>
      </c>
      <c r="I84" s="222">
        <f>I94+I96+I97</f>
        <v>3.8899999999999997</v>
      </c>
      <c r="J84" s="205">
        <v>37.5</v>
      </c>
      <c r="K84" s="240">
        <f t="shared" si="21"/>
        <v>180.1</v>
      </c>
      <c r="L84" s="222">
        <f>L94+L96+L97</f>
        <v>10.707000000000001</v>
      </c>
      <c r="M84" s="222">
        <f>M94+M96+M97</f>
        <v>4.1150000000000002</v>
      </c>
      <c r="N84" s="205">
        <v>36.9</v>
      </c>
      <c r="O84" s="240">
        <f t="shared" si="22"/>
        <v>174</v>
      </c>
      <c r="P84" s="222">
        <f>P94+P96+P97</f>
        <v>10.371</v>
      </c>
      <c r="Q84" s="222">
        <f>Q94+Q96+Q97</f>
        <v>3.5680000000000001</v>
      </c>
      <c r="R84" s="205">
        <v>37</v>
      </c>
      <c r="W84" s="701"/>
      <c r="X84" s="701"/>
    </row>
    <row r="85" spans="1:33" ht="17.25" customHeight="1">
      <c r="A85" s="1069"/>
      <c r="B85" s="1073"/>
      <c r="C85" s="1065"/>
      <c r="D85" s="278">
        <v>6.6</v>
      </c>
      <c r="E85" s="159"/>
      <c r="F85" s="279"/>
      <c r="G85" s="240">
        <f t="shared" si="20"/>
        <v>317.60000000000002</v>
      </c>
      <c r="H85" s="222">
        <v>3.069</v>
      </c>
      <c r="I85" s="222">
        <v>0.73399999999999999</v>
      </c>
      <c r="J85" s="205">
        <v>6</v>
      </c>
      <c r="K85" s="240">
        <f t="shared" si="21"/>
        <v>525.9</v>
      </c>
      <c r="L85" s="222">
        <v>5.0830000000000002</v>
      </c>
      <c r="M85" s="222">
        <v>1.0820000000000001</v>
      </c>
      <c r="N85" s="205">
        <v>6</v>
      </c>
      <c r="O85" s="240">
        <f t="shared" si="22"/>
        <v>535.9</v>
      </c>
      <c r="P85" s="222">
        <v>5.1790000000000003</v>
      </c>
      <c r="Q85" s="222">
        <v>1.006</v>
      </c>
      <c r="R85" s="205">
        <v>6</v>
      </c>
      <c r="W85" s="701"/>
      <c r="X85" s="701"/>
    </row>
    <row r="86" spans="1:33" ht="17.25" customHeight="1">
      <c r="A86" s="1069"/>
      <c r="B86" s="1073" t="s">
        <v>16</v>
      </c>
      <c r="C86" s="1067">
        <v>40</v>
      </c>
      <c r="D86" s="278">
        <v>154</v>
      </c>
      <c r="E86" s="159" t="s">
        <v>287</v>
      </c>
      <c r="F86" s="279" t="s">
        <v>289</v>
      </c>
      <c r="G86" s="240">
        <f t="shared" si="20"/>
        <v>41.4</v>
      </c>
      <c r="H86" s="222">
        <f>H87+H88</f>
        <v>10.878</v>
      </c>
      <c r="I86" s="222">
        <f>I87+I88</f>
        <v>3.2870000000000004</v>
      </c>
      <c r="J86" s="205">
        <v>163</v>
      </c>
      <c r="K86" s="240">
        <f t="shared" si="21"/>
        <v>59.6</v>
      </c>
      <c r="L86" s="222">
        <f>L87+L88</f>
        <v>15.553999999999998</v>
      </c>
      <c r="M86" s="222">
        <f>M87+M88</f>
        <v>3.7319999999999998</v>
      </c>
      <c r="N86" s="205">
        <v>162</v>
      </c>
      <c r="O86" s="240">
        <f t="shared" si="22"/>
        <v>63.8</v>
      </c>
      <c r="P86" s="222">
        <f>P87+P88</f>
        <v>16.637</v>
      </c>
      <c r="Q86" s="222">
        <f>Q87+Q88</f>
        <v>3.6959999999999997</v>
      </c>
      <c r="R86" s="205">
        <v>161.80000000000001</v>
      </c>
      <c r="W86" s="701"/>
      <c r="X86" s="701"/>
    </row>
    <row r="87" spans="1:33" ht="17.25" customHeight="1">
      <c r="A87" s="1069"/>
      <c r="B87" s="1073"/>
      <c r="C87" s="1064"/>
      <c r="D87" s="278">
        <v>38.5</v>
      </c>
      <c r="E87" s="159" t="s">
        <v>291</v>
      </c>
      <c r="F87" s="279" t="s">
        <v>292</v>
      </c>
      <c r="G87" s="240">
        <f t="shared" si="20"/>
        <v>133.5</v>
      </c>
      <c r="H87" s="222">
        <f>H100+H98+H99</f>
        <v>7.9780000000000006</v>
      </c>
      <c r="I87" s="222">
        <f>I100+I98+I99</f>
        <v>2.6820000000000004</v>
      </c>
      <c r="J87" s="205">
        <v>37.1</v>
      </c>
      <c r="K87" s="240">
        <f t="shared" si="21"/>
        <v>185.7</v>
      </c>
      <c r="L87" s="222">
        <f>L100+L98+L99</f>
        <v>10.946</v>
      </c>
      <c r="M87" s="222">
        <f>M100+M98+M99</f>
        <v>2.8839999999999999</v>
      </c>
      <c r="N87" s="205">
        <v>36.6</v>
      </c>
      <c r="O87" s="240">
        <f t="shared" si="22"/>
        <v>196</v>
      </c>
      <c r="P87" s="222">
        <f>P100+P98+P99</f>
        <v>11.552</v>
      </c>
      <c r="Q87" s="222">
        <f>Q100+Q98+Q99</f>
        <v>2.8359999999999999</v>
      </c>
      <c r="R87" s="205">
        <v>36.6</v>
      </c>
      <c r="W87" s="701"/>
      <c r="X87" s="701"/>
    </row>
    <row r="88" spans="1:33" ht="17.25" customHeight="1">
      <c r="A88" s="1069"/>
      <c r="B88" s="1073"/>
      <c r="C88" s="1065"/>
      <c r="D88" s="278">
        <v>6.6</v>
      </c>
      <c r="E88" s="159"/>
      <c r="F88" s="279"/>
      <c r="G88" s="240">
        <f t="shared" si="20"/>
        <v>295.10000000000002</v>
      </c>
      <c r="H88" s="222">
        <v>2.9</v>
      </c>
      <c r="I88" s="222">
        <v>0.60499999999999998</v>
      </c>
      <c r="J88" s="205">
        <v>6.1</v>
      </c>
      <c r="K88" s="240">
        <f t="shared" si="21"/>
        <v>476.8</v>
      </c>
      <c r="L88" s="222">
        <v>4.6079999999999997</v>
      </c>
      <c r="M88" s="222">
        <v>0.84799999999999998</v>
      </c>
      <c r="N88" s="205">
        <v>6</v>
      </c>
      <c r="O88" s="240">
        <f t="shared" si="22"/>
        <v>526.20000000000005</v>
      </c>
      <c r="P88" s="222">
        <v>5.085</v>
      </c>
      <c r="Q88" s="222">
        <v>0.86</v>
      </c>
      <c r="R88" s="205">
        <v>6</v>
      </c>
      <c r="W88" s="701"/>
      <c r="X88" s="701"/>
    </row>
    <row r="89" spans="1:33" ht="17.25" customHeight="1">
      <c r="A89" s="1069"/>
      <c r="B89" s="693" t="s">
        <v>125</v>
      </c>
      <c r="C89" s="734"/>
      <c r="D89" s="278"/>
      <c r="E89" s="159"/>
      <c r="F89" s="279"/>
      <c r="G89" s="240"/>
      <c r="H89" s="161">
        <f>H88+H87+H85+H84</f>
        <v>23.134</v>
      </c>
      <c r="I89" s="161">
        <f>I88+I87+I85+I84</f>
        <v>7.9110000000000005</v>
      </c>
      <c r="J89" s="231"/>
      <c r="K89" s="233"/>
      <c r="L89" s="161">
        <f>L88+L87+L85+L84</f>
        <v>31.344000000000001</v>
      </c>
      <c r="M89" s="161">
        <f>M88+M87+M85+M84</f>
        <v>8.9290000000000003</v>
      </c>
      <c r="N89" s="231"/>
      <c r="O89" s="233"/>
      <c r="P89" s="161">
        <f>P88+P87+P85+P84</f>
        <v>32.187000000000005</v>
      </c>
      <c r="Q89" s="161">
        <f>Q88+Q87+Q85+Q84</f>
        <v>8.27</v>
      </c>
      <c r="R89" s="204"/>
      <c r="W89" s="701"/>
      <c r="X89" s="701"/>
      <c r="Y89" s="759">
        <f>L84+L87</f>
        <v>21.652999999999999</v>
      </c>
    </row>
    <row r="90" spans="1:33" ht="17.25" customHeight="1">
      <c r="A90" s="1069"/>
      <c r="B90" s="693" t="s">
        <v>134</v>
      </c>
      <c r="C90" s="735"/>
      <c r="D90" s="278"/>
      <c r="E90" s="159"/>
      <c r="F90" s="279"/>
      <c r="G90" s="240">
        <v>163.5</v>
      </c>
      <c r="H90" s="222">
        <v>-40</v>
      </c>
      <c r="I90" s="222">
        <v>17</v>
      </c>
      <c r="J90" s="205">
        <v>163.5</v>
      </c>
      <c r="K90" s="240">
        <v>187.78</v>
      </c>
      <c r="L90" s="222">
        <v>-49</v>
      </c>
      <c r="M90" s="222">
        <v>20.8</v>
      </c>
      <c r="N90" s="205">
        <v>162</v>
      </c>
      <c r="O90" s="240">
        <v>193.91200000000001</v>
      </c>
      <c r="P90" s="222">
        <v>-50.6</v>
      </c>
      <c r="Q90" s="222">
        <v>20</v>
      </c>
      <c r="R90" s="205">
        <v>162</v>
      </c>
      <c r="W90" s="701"/>
      <c r="X90" s="701"/>
    </row>
    <row r="91" spans="1:33" ht="17.25" customHeight="1">
      <c r="A91" s="1069"/>
      <c r="B91" s="693" t="s">
        <v>135</v>
      </c>
      <c r="C91" s="735"/>
      <c r="D91" s="278"/>
      <c r="E91" s="159"/>
      <c r="F91" s="279"/>
      <c r="G91" s="240">
        <v>46.845999999999997</v>
      </c>
      <c r="H91" s="222">
        <v>-12.3</v>
      </c>
      <c r="I91" s="222">
        <v>6.7</v>
      </c>
      <c r="J91" s="205">
        <v>163</v>
      </c>
      <c r="K91" s="240">
        <v>61.316000000000003</v>
      </c>
      <c r="L91" s="222">
        <v>-16</v>
      </c>
      <c r="M91" s="222">
        <v>6.5</v>
      </c>
      <c r="N91" s="205">
        <v>162</v>
      </c>
      <c r="O91" s="240">
        <v>59</v>
      </c>
      <c r="P91" s="222">
        <v>-15.6</v>
      </c>
      <c r="Q91" s="222">
        <v>6</v>
      </c>
      <c r="R91" s="205">
        <v>161.80000000000001</v>
      </c>
      <c r="W91" s="701"/>
      <c r="X91" s="701"/>
    </row>
    <row r="92" spans="1:33" ht="17.25" customHeight="1">
      <c r="A92" s="1069"/>
      <c r="B92" s="693" t="s">
        <v>136</v>
      </c>
      <c r="C92" s="735"/>
      <c r="D92" s="278"/>
      <c r="E92" s="159"/>
      <c r="F92" s="279"/>
      <c r="G92" s="240">
        <v>67.256</v>
      </c>
      <c r="H92" s="222">
        <v>13</v>
      </c>
      <c r="I92" s="222">
        <v>7</v>
      </c>
      <c r="J92" s="205">
        <v>120.1</v>
      </c>
      <c r="K92" s="240">
        <v>115.944</v>
      </c>
      <c r="L92" s="222">
        <v>22</v>
      </c>
      <c r="M92" s="222">
        <v>9</v>
      </c>
      <c r="N92" s="205">
        <v>117.8</v>
      </c>
      <c r="O92" s="240">
        <v>127.023</v>
      </c>
      <c r="P92" s="222">
        <v>24</v>
      </c>
      <c r="Q92" s="222">
        <v>8.6999999999999993</v>
      </c>
      <c r="R92" s="205">
        <v>117.3</v>
      </c>
      <c r="W92" s="701"/>
      <c r="X92" s="701"/>
    </row>
    <row r="93" spans="1:33" ht="17.25" customHeight="1">
      <c r="A93" s="1069"/>
      <c r="B93" s="693" t="s">
        <v>119</v>
      </c>
      <c r="C93" s="735"/>
      <c r="D93" s="278"/>
      <c r="E93" s="159"/>
      <c r="F93" s="279"/>
      <c r="G93" s="240">
        <v>80.19</v>
      </c>
      <c r="H93" s="222">
        <v>15.5</v>
      </c>
      <c r="I93" s="222">
        <v>5.3</v>
      </c>
      <c r="J93" s="205">
        <v>120</v>
      </c>
      <c r="K93" s="240">
        <v>58.368000000000002</v>
      </c>
      <c r="L93" s="222">
        <v>11</v>
      </c>
      <c r="M93" s="222">
        <v>4.2</v>
      </c>
      <c r="N93" s="205">
        <v>117</v>
      </c>
      <c r="O93" s="240">
        <v>53.061999999999998</v>
      </c>
      <c r="P93" s="222">
        <v>10</v>
      </c>
      <c r="Q93" s="222">
        <v>3.3</v>
      </c>
      <c r="R93" s="205">
        <v>117</v>
      </c>
      <c r="W93" s="701"/>
      <c r="X93" s="701"/>
    </row>
    <row r="94" spans="1:33" ht="17.25" customHeight="1">
      <c r="A94" s="1069"/>
      <c r="B94" s="693" t="s">
        <v>92</v>
      </c>
      <c r="C94" s="760">
        <v>1</v>
      </c>
      <c r="D94" s="278"/>
      <c r="E94" s="159"/>
      <c r="F94" s="279"/>
      <c r="G94" s="240">
        <v>18.8</v>
      </c>
      <c r="H94" s="222">
        <v>1.079</v>
      </c>
      <c r="I94" s="222">
        <v>1.1599999999999999</v>
      </c>
      <c r="J94" s="205">
        <v>37.5</v>
      </c>
      <c r="K94" s="240">
        <v>18.8</v>
      </c>
      <c r="L94" s="222">
        <v>1.079</v>
      </c>
      <c r="M94" s="222">
        <v>1.1599999999999999</v>
      </c>
      <c r="N94" s="205">
        <v>36.9</v>
      </c>
      <c r="O94" s="240">
        <v>18.8</v>
      </c>
      <c r="P94" s="222">
        <v>1.0819999999999999</v>
      </c>
      <c r="Q94" s="222">
        <v>1.1599999999999999</v>
      </c>
      <c r="R94" s="205">
        <v>37</v>
      </c>
      <c r="W94" s="701"/>
      <c r="X94" s="701"/>
      <c r="Y94" s="701"/>
      <c r="Z94" s="701"/>
      <c r="AA94" s="701"/>
      <c r="AB94" s="701"/>
      <c r="AC94" s="701"/>
      <c r="AD94" s="701"/>
      <c r="AE94" s="701"/>
      <c r="AF94" s="701"/>
      <c r="AG94" s="701"/>
    </row>
    <row r="95" spans="1:33" ht="17.25" customHeight="1">
      <c r="A95" s="1069"/>
      <c r="B95" s="693" t="s">
        <v>137</v>
      </c>
      <c r="C95" s="760">
        <v>1</v>
      </c>
      <c r="D95" s="278"/>
      <c r="E95" s="159"/>
      <c r="F95" s="279"/>
      <c r="G95" s="240">
        <v>0</v>
      </c>
      <c r="H95" s="222">
        <v>0</v>
      </c>
      <c r="I95" s="222">
        <v>0</v>
      </c>
      <c r="J95" s="205">
        <v>37.5</v>
      </c>
      <c r="K95" s="240">
        <v>0</v>
      </c>
      <c r="L95" s="222">
        <v>0</v>
      </c>
      <c r="M95" s="222">
        <v>0</v>
      </c>
      <c r="N95" s="205">
        <v>36.9</v>
      </c>
      <c r="O95" s="240">
        <v>0</v>
      </c>
      <c r="P95" s="222">
        <v>0</v>
      </c>
      <c r="Q95" s="222">
        <v>0</v>
      </c>
      <c r="R95" s="205">
        <v>37</v>
      </c>
      <c r="V95" s="700">
        <v>0</v>
      </c>
      <c r="W95" s="701"/>
      <c r="X95" s="701"/>
    </row>
    <row r="96" spans="1:33" ht="17.25" customHeight="1">
      <c r="A96" s="1069"/>
      <c r="B96" s="693" t="s">
        <v>72</v>
      </c>
      <c r="C96" s="760">
        <v>1</v>
      </c>
      <c r="D96" s="278"/>
      <c r="E96" s="159"/>
      <c r="F96" s="279"/>
      <c r="G96" s="238">
        <v>34</v>
      </c>
      <c r="H96" s="161">
        <v>2.2000000000000002</v>
      </c>
      <c r="I96" s="161">
        <v>0.7</v>
      </c>
      <c r="J96" s="205">
        <v>37.5</v>
      </c>
      <c r="K96" s="238">
        <v>51</v>
      </c>
      <c r="L96" s="161">
        <v>3</v>
      </c>
      <c r="M96" s="161">
        <v>1</v>
      </c>
      <c r="N96" s="205">
        <v>36.9</v>
      </c>
      <c r="O96" s="238">
        <v>57</v>
      </c>
      <c r="P96" s="161">
        <v>3.6</v>
      </c>
      <c r="Q96" s="161">
        <v>1</v>
      </c>
      <c r="R96" s="205">
        <v>37</v>
      </c>
      <c r="W96" s="701"/>
      <c r="X96" s="701"/>
    </row>
    <row r="97" spans="1:34" ht="17.25" customHeight="1">
      <c r="A97" s="1069"/>
      <c r="B97" s="693" t="s">
        <v>138</v>
      </c>
      <c r="C97" s="760">
        <v>1</v>
      </c>
      <c r="D97" s="278"/>
      <c r="E97" s="159"/>
      <c r="F97" s="279"/>
      <c r="G97" s="242">
        <v>99.1</v>
      </c>
      <c r="H97" s="301">
        <v>5.9080000000000004</v>
      </c>
      <c r="I97" s="292">
        <v>2.0299999999999998</v>
      </c>
      <c r="J97" s="205">
        <v>37.5</v>
      </c>
      <c r="K97" s="242">
        <v>111.2</v>
      </c>
      <c r="L97" s="292">
        <v>6.6280000000000001</v>
      </c>
      <c r="M97" s="292">
        <v>1.9550000000000001</v>
      </c>
      <c r="N97" s="205">
        <v>36.9</v>
      </c>
      <c r="O97" s="242">
        <v>95.5</v>
      </c>
      <c r="P97" s="292">
        <v>5.6890000000000001</v>
      </c>
      <c r="Q97" s="292">
        <v>1.4079999999999999</v>
      </c>
      <c r="R97" s="205">
        <v>37</v>
      </c>
      <c r="W97" s="701"/>
      <c r="X97" s="701"/>
    </row>
    <row r="98" spans="1:34" ht="17.25" customHeight="1">
      <c r="A98" s="1069"/>
      <c r="B98" s="693" t="s">
        <v>93</v>
      </c>
      <c r="C98" s="760">
        <v>2</v>
      </c>
      <c r="D98" s="278"/>
      <c r="E98" s="159"/>
      <c r="F98" s="279"/>
      <c r="G98" s="240">
        <v>3.8</v>
      </c>
      <c r="H98" s="222">
        <v>0.21600000000000003</v>
      </c>
      <c r="I98" s="222">
        <v>0.23199999999999998</v>
      </c>
      <c r="J98" s="205">
        <v>37.1</v>
      </c>
      <c r="K98" s="240">
        <v>3.6999999999999997</v>
      </c>
      <c r="L98" s="222">
        <v>0.21500000000000002</v>
      </c>
      <c r="M98" s="222">
        <v>0.23199999999999998</v>
      </c>
      <c r="N98" s="205">
        <v>36.6</v>
      </c>
      <c r="O98" s="240">
        <v>3.8</v>
      </c>
      <c r="P98" s="222">
        <v>0.21700000000000003</v>
      </c>
      <c r="Q98" s="222">
        <v>0.23199999999999998</v>
      </c>
      <c r="R98" s="205">
        <v>36.6</v>
      </c>
      <c r="W98" s="701"/>
      <c r="X98" s="701"/>
    </row>
    <row r="99" spans="1:34" ht="17.25" customHeight="1">
      <c r="A99" s="1069"/>
      <c r="B99" s="697" t="s">
        <v>96</v>
      </c>
      <c r="C99" s="724">
        <v>2</v>
      </c>
      <c r="D99" s="282"/>
      <c r="E99" s="283"/>
      <c r="F99" s="284"/>
      <c r="G99" s="240">
        <v>62</v>
      </c>
      <c r="H99" s="221">
        <v>3.4020000000000001</v>
      </c>
      <c r="I99" s="221">
        <v>1.53</v>
      </c>
      <c r="J99" s="205">
        <v>37.1</v>
      </c>
      <c r="K99" s="240">
        <v>72</v>
      </c>
      <c r="L99" s="221">
        <v>3.9910000000000001</v>
      </c>
      <c r="M99" s="221">
        <v>1.512</v>
      </c>
      <c r="N99" s="205">
        <v>36.6</v>
      </c>
      <c r="O99" s="240">
        <v>76</v>
      </c>
      <c r="P99" s="221">
        <v>4.1849999999999996</v>
      </c>
      <c r="Q99" s="221">
        <v>1.444</v>
      </c>
      <c r="R99" s="205">
        <v>36.6</v>
      </c>
      <c r="W99" s="701"/>
      <c r="X99" s="701"/>
    </row>
    <row r="100" spans="1:34" ht="17.25" customHeight="1" thickBot="1">
      <c r="A100" s="1075"/>
      <c r="B100" s="3" t="s">
        <v>71</v>
      </c>
      <c r="C100" s="725">
        <v>2</v>
      </c>
      <c r="D100" s="288"/>
      <c r="E100" s="289"/>
      <c r="F100" s="290"/>
      <c r="G100" s="246">
        <v>73</v>
      </c>
      <c r="H100" s="163">
        <v>4.3600000000000003</v>
      </c>
      <c r="I100" s="163">
        <v>0.92</v>
      </c>
      <c r="J100" s="168">
        <v>37.1</v>
      </c>
      <c r="K100" s="246">
        <v>114.3</v>
      </c>
      <c r="L100" s="163">
        <v>6.74</v>
      </c>
      <c r="M100" s="163">
        <v>1.1399999999999999</v>
      </c>
      <c r="N100" s="205">
        <v>36.6</v>
      </c>
      <c r="O100" s="246">
        <v>121.3</v>
      </c>
      <c r="P100" s="163">
        <v>7.15</v>
      </c>
      <c r="Q100" s="163">
        <v>1.1599999999999999</v>
      </c>
      <c r="R100" s="205">
        <v>36.6</v>
      </c>
      <c r="W100" s="701"/>
      <c r="X100" s="701"/>
      <c r="Y100" s="701"/>
      <c r="Z100" s="701"/>
      <c r="AA100" s="701"/>
      <c r="AB100" s="701"/>
      <c r="AC100" s="701"/>
      <c r="AD100" s="701"/>
      <c r="AE100" s="701"/>
      <c r="AF100" s="701"/>
      <c r="AG100" s="701"/>
      <c r="AH100" s="761"/>
    </row>
    <row r="101" spans="1:34" ht="17.25" customHeight="1">
      <c r="A101" s="1058">
        <v>57</v>
      </c>
      <c r="B101" s="1072" t="s">
        <v>15</v>
      </c>
      <c r="C101" s="1063">
        <v>16</v>
      </c>
      <c r="D101" s="280">
        <v>115</v>
      </c>
      <c r="E101" s="158" t="s">
        <v>278</v>
      </c>
      <c r="F101" s="281" t="s">
        <v>279</v>
      </c>
      <c r="G101" s="235">
        <f t="shared" ref="G101:G131" si="23">ROUND(H101*1000/J101/0.93/1.73199,1)</f>
        <v>15.5</v>
      </c>
      <c r="H101" s="160">
        <f>H103</f>
        <v>2.9780000000000002</v>
      </c>
      <c r="I101" s="160">
        <f>I103</f>
        <v>9.6000000000000002E-2</v>
      </c>
      <c r="J101" s="180">
        <v>119.5</v>
      </c>
      <c r="K101" s="286">
        <f t="shared" ref="K101:K116" si="24">ROUND(L101*1000/N101/0.93/1.73199,1)</f>
        <v>22.7</v>
      </c>
      <c r="L101" s="160">
        <f>L103</f>
        <v>4.3390000000000004</v>
      </c>
      <c r="M101" s="160">
        <f>M103</f>
        <v>0.63100000000000001</v>
      </c>
      <c r="N101" s="178">
        <v>118.5</v>
      </c>
      <c r="O101" s="235">
        <f t="shared" ref="O101:O116" si="25">ROUND(P101*1000/R101/0.93/1.73199,1)</f>
        <v>19.399999999999999</v>
      </c>
      <c r="P101" s="160">
        <f>P103</f>
        <v>3.6880000000000002</v>
      </c>
      <c r="Q101" s="160">
        <f>Q103</f>
        <v>0.36399999999999999</v>
      </c>
      <c r="R101" s="180">
        <v>118</v>
      </c>
      <c r="W101" s="701"/>
      <c r="X101" s="701"/>
    </row>
    <row r="102" spans="1:34" ht="17.25" customHeight="1">
      <c r="A102" s="1059"/>
      <c r="B102" s="1073"/>
      <c r="C102" s="1064"/>
      <c r="D102" s="278">
        <v>38.5</v>
      </c>
      <c r="E102" s="159"/>
      <c r="F102" s="279"/>
      <c r="G102" s="240">
        <v>0</v>
      </c>
      <c r="H102" s="161">
        <v>0</v>
      </c>
      <c r="I102" s="161">
        <v>0</v>
      </c>
      <c r="J102" s="205">
        <v>0</v>
      </c>
      <c r="K102" s="239">
        <v>0</v>
      </c>
      <c r="L102" s="161">
        <v>0</v>
      </c>
      <c r="M102" s="161">
        <v>0</v>
      </c>
      <c r="N102" s="176">
        <v>0</v>
      </c>
      <c r="O102" s="240">
        <v>0</v>
      </c>
      <c r="P102" s="161">
        <v>0</v>
      </c>
      <c r="Q102" s="161">
        <v>0</v>
      </c>
      <c r="R102" s="205">
        <v>0</v>
      </c>
      <c r="W102" s="701"/>
      <c r="X102" s="701"/>
    </row>
    <row r="103" spans="1:34" ht="17.25" customHeight="1">
      <c r="A103" s="1059"/>
      <c r="B103" s="1073"/>
      <c r="C103" s="1065"/>
      <c r="D103" s="278">
        <v>6.6</v>
      </c>
      <c r="E103" s="159"/>
      <c r="F103" s="279"/>
      <c r="G103" s="240">
        <f t="shared" si="23"/>
        <v>303.10000000000002</v>
      </c>
      <c r="H103" s="161">
        <v>2.9780000000000002</v>
      </c>
      <c r="I103" s="161">
        <v>9.6000000000000002E-2</v>
      </c>
      <c r="J103" s="205">
        <v>6.1</v>
      </c>
      <c r="K103" s="239">
        <f t="shared" si="24"/>
        <v>441.6</v>
      </c>
      <c r="L103" s="161">
        <v>4.3390000000000004</v>
      </c>
      <c r="M103" s="161">
        <v>0.63100000000000001</v>
      </c>
      <c r="N103" s="176">
        <v>6.1</v>
      </c>
      <c r="O103" s="240">
        <f t="shared" si="25"/>
        <v>375.3</v>
      </c>
      <c r="P103" s="161">
        <v>3.6880000000000002</v>
      </c>
      <c r="Q103" s="161">
        <v>0.36399999999999999</v>
      </c>
      <c r="R103" s="205">
        <v>6.1</v>
      </c>
      <c r="W103" s="701"/>
      <c r="X103" s="701"/>
    </row>
    <row r="104" spans="1:34" ht="17.25" customHeight="1">
      <c r="A104" s="1059"/>
      <c r="B104" s="1073" t="s">
        <v>16</v>
      </c>
      <c r="C104" s="1067">
        <v>16</v>
      </c>
      <c r="D104" s="278">
        <v>115</v>
      </c>
      <c r="E104" s="159" t="s">
        <v>294</v>
      </c>
      <c r="F104" s="279" t="s">
        <v>293</v>
      </c>
      <c r="G104" s="240">
        <f t="shared" si="23"/>
        <v>0</v>
      </c>
      <c r="H104" s="162">
        <v>0</v>
      </c>
      <c r="I104" s="162">
        <v>0</v>
      </c>
      <c r="J104" s="205">
        <v>119.5</v>
      </c>
      <c r="K104" s="239">
        <f t="shared" si="24"/>
        <v>0</v>
      </c>
      <c r="L104" s="162">
        <v>0</v>
      </c>
      <c r="M104" s="162">
        <v>0</v>
      </c>
      <c r="N104" s="176">
        <v>118.5</v>
      </c>
      <c r="O104" s="240">
        <f t="shared" si="25"/>
        <v>0</v>
      </c>
      <c r="P104" s="162">
        <v>0</v>
      </c>
      <c r="Q104" s="162">
        <v>0</v>
      </c>
      <c r="R104" s="205">
        <v>118</v>
      </c>
      <c r="W104" s="701"/>
      <c r="X104" s="701"/>
    </row>
    <row r="105" spans="1:34" ht="17.25" customHeight="1">
      <c r="A105" s="1059"/>
      <c r="B105" s="1073"/>
      <c r="C105" s="1064"/>
      <c r="D105" s="278">
        <v>38.5</v>
      </c>
      <c r="E105" s="159" t="s">
        <v>291</v>
      </c>
      <c r="F105" s="279" t="s">
        <v>292</v>
      </c>
      <c r="G105" s="240">
        <f t="shared" si="23"/>
        <v>99.1</v>
      </c>
      <c r="H105" s="161">
        <f>H106</f>
        <v>5.9080000000000004</v>
      </c>
      <c r="I105" s="161">
        <f>I106</f>
        <v>2.0299999999999998</v>
      </c>
      <c r="J105" s="205">
        <v>37</v>
      </c>
      <c r="K105" s="239">
        <f t="shared" si="24"/>
        <v>111.2</v>
      </c>
      <c r="L105" s="161">
        <f>L106</f>
        <v>6.6280000000000001</v>
      </c>
      <c r="M105" s="161">
        <f>M106</f>
        <v>1.9550000000000001</v>
      </c>
      <c r="N105" s="176">
        <v>37</v>
      </c>
      <c r="O105" s="240">
        <f t="shared" si="25"/>
        <v>95.5</v>
      </c>
      <c r="P105" s="161">
        <f>P106</f>
        <v>5.6890000000000001</v>
      </c>
      <c r="Q105" s="161">
        <f>Q106</f>
        <v>1.4079999999999999</v>
      </c>
      <c r="R105" s="205">
        <v>37</v>
      </c>
      <c r="W105" s="701"/>
      <c r="X105" s="701"/>
    </row>
    <row r="106" spans="1:34" ht="17.25" customHeight="1">
      <c r="A106" s="1059"/>
      <c r="B106" s="1082"/>
      <c r="C106" s="1065"/>
      <c r="D106" s="282">
        <v>6.6</v>
      </c>
      <c r="E106" s="283"/>
      <c r="F106" s="284"/>
      <c r="G106" s="240">
        <f t="shared" si="23"/>
        <v>601.29999999999995</v>
      </c>
      <c r="H106" s="162">
        <v>5.9080000000000004</v>
      </c>
      <c r="I106" s="162">
        <v>2.0299999999999998</v>
      </c>
      <c r="J106" s="206">
        <v>6.1</v>
      </c>
      <c r="K106" s="239">
        <f t="shared" si="24"/>
        <v>674.6</v>
      </c>
      <c r="L106" s="162">
        <v>6.6280000000000001</v>
      </c>
      <c r="M106" s="162">
        <v>1.9550000000000001</v>
      </c>
      <c r="N106" s="179">
        <v>6.1</v>
      </c>
      <c r="O106" s="240">
        <f t="shared" si="25"/>
        <v>579</v>
      </c>
      <c r="P106" s="162">
        <v>5.6890000000000001</v>
      </c>
      <c r="Q106" s="162">
        <v>1.4079999999999999</v>
      </c>
      <c r="R106" s="206">
        <v>6.1</v>
      </c>
      <c r="W106" s="701"/>
      <c r="X106" s="701"/>
    </row>
    <row r="107" spans="1:34" ht="17.25" customHeight="1">
      <c r="A107" s="1059"/>
      <c r="B107" s="693" t="s">
        <v>125</v>
      </c>
      <c r="C107" s="695"/>
      <c r="D107" s="282"/>
      <c r="E107" s="283"/>
      <c r="F107" s="284"/>
      <c r="G107" s="240"/>
      <c r="H107" s="162">
        <f>H106+H105+H103+H102</f>
        <v>14.794</v>
      </c>
      <c r="I107" s="162">
        <f>I106+I105+I103+I102</f>
        <v>4.1559999999999997</v>
      </c>
      <c r="J107" s="206"/>
      <c r="K107" s="239"/>
      <c r="L107" s="162">
        <f>L106+L105+L103+L102</f>
        <v>17.594999999999999</v>
      </c>
      <c r="M107" s="162">
        <f>M106+M105+M103+M102</f>
        <v>4.5410000000000004</v>
      </c>
      <c r="N107" s="179"/>
      <c r="O107" s="240"/>
      <c r="P107" s="162">
        <f>P106+P105+P103+P102</f>
        <v>15.066000000000001</v>
      </c>
      <c r="Q107" s="162">
        <f>Q106+Q105+Q103+Q102</f>
        <v>3.1799999999999997</v>
      </c>
      <c r="R107" s="206"/>
      <c r="W107" s="701"/>
      <c r="X107" s="701"/>
    </row>
    <row r="108" spans="1:34" ht="17.25" customHeight="1">
      <c r="A108" s="1059"/>
      <c r="B108" s="697" t="s">
        <v>113</v>
      </c>
      <c r="C108" s="695"/>
      <c r="D108" s="278"/>
      <c r="E108" s="159"/>
      <c r="F108" s="279"/>
      <c r="G108" s="240">
        <f t="shared" si="23"/>
        <v>15.5</v>
      </c>
      <c r="H108" s="161">
        <f>H101</f>
        <v>2.9780000000000002</v>
      </c>
      <c r="I108" s="161">
        <f>I101</f>
        <v>9.6000000000000002E-2</v>
      </c>
      <c r="J108" s="205">
        <v>119.5</v>
      </c>
      <c r="K108" s="239">
        <f t="shared" si="24"/>
        <v>22.7</v>
      </c>
      <c r="L108" s="161">
        <f>L101</f>
        <v>4.3390000000000004</v>
      </c>
      <c r="M108" s="162">
        <f>M101</f>
        <v>0.63100000000000001</v>
      </c>
      <c r="N108" s="176">
        <v>118.5</v>
      </c>
      <c r="O108" s="240">
        <f t="shared" si="25"/>
        <v>19.399999999999999</v>
      </c>
      <c r="P108" s="161">
        <f>P101</f>
        <v>3.6880000000000002</v>
      </c>
      <c r="Q108" s="162">
        <f>Q101</f>
        <v>0.36399999999999999</v>
      </c>
      <c r="R108" s="205">
        <v>118</v>
      </c>
      <c r="W108" s="701"/>
      <c r="X108" s="701"/>
    </row>
    <row r="109" spans="1:34" ht="17.25" customHeight="1">
      <c r="A109" s="1059"/>
      <c r="B109" s="697" t="s">
        <v>114</v>
      </c>
      <c r="C109" s="698"/>
      <c r="D109" s="320"/>
      <c r="E109" s="321"/>
      <c r="F109" s="322"/>
      <c r="G109" s="240">
        <f t="shared" si="23"/>
        <v>0</v>
      </c>
      <c r="H109" s="162">
        <v>0</v>
      </c>
      <c r="I109" s="162">
        <v>0</v>
      </c>
      <c r="J109" s="205">
        <v>119.5</v>
      </c>
      <c r="K109" s="239">
        <f t="shared" si="24"/>
        <v>0</v>
      </c>
      <c r="L109" s="162">
        <v>0</v>
      </c>
      <c r="M109" s="162">
        <v>0</v>
      </c>
      <c r="N109" s="176">
        <v>118.5</v>
      </c>
      <c r="O109" s="240">
        <f t="shared" si="25"/>
        <v>0</v>
      </c>
      <c r="P109" s="162">
        <v>0</v>
      </c>
      <c r="Q109" s="162">
        <v>0</v>
      </c>
      <c r="R109" s="205">
        <v>118</v>
      </c>
      <c r="W109" s="701"/>
      <c r="X109" s="701"/>
    </row>
    <row r="110" spans="1:34" ht="17.25" customHeight="1" thickBot="1">
      <c r="A110" s="1077"/>
      <c r="B110" s="3" t="s">
        <v>327</v>
      </c>
      <c r="C110" s="287">
        <v>2</v>
      </c>
      <c r="D110" s="288"/>
      <c r="E110" s="289"/>
      <c r="F110" s="290"/>
      <c r="G110" s="228">
        <f t="shared" si="23"/>
        <v>99.1</v>
      </c>
      <c r="H110" s="163">
        <f>H105</f>
        <v>5.9080000000000004</v>
      </c>
      <c r="I110" s="163">
        <f>I105</f>
        <v>2.0299999999999998</v>
      </c>
      <c r="J110" s="181">
        <v>37</v>
      </c>
      <c r="K110" s="227">
        <f t="shared" si="24"/>
        <v>111.2</v>
      </c>
      <c r="L110" s="163">
        <f>L105</f>
        <v>6.6280000000000001</v>
      </c>
      <c r="M110" s="163">
        <f>M105</f>
        <v>1.9550000000000001</v>
      </c>
      <c r="N110" s="177">
        <v>37</v>
      </c>
      <c r="O110" s="228">
        <f t="shared" si="25"/>
        <v>95.5</v>
      </c>
      <c r="P110" s="163">
        <f>P105</f>
        <v>5.6890000000000001</v>
      </c>
      <c r="Q110" s="163">
        <f>Q105</f>
        <v>1.4079999999999999</v>
      </c>
      <c r="R110" s="181">
        <v>37</v>
      </c>
      <c r="W110" s="701"/>
      <c r="X110" s="701"/>
    </row>
    <row r="111" spans="1:34" ht="17.25" customHeight="1">
      <c r="A111" s="1058">
        <v>64</v>
      </c>
      <c r="B111" s="1072" t="s">
        <v>15</v>
      </c>
      <c r="C111" s="1063">
        <v>40</v>
      </c>
      <c r="D111" s="280">
        <v>115</v>
      </c>
      <c r="E111" s="158" t="s">
        <v>276</v>
      </c>
      <c r="F111" s="281" t="s">
        <v>284</v>
      </c>
      <c r="G111" s="235">
        <f t="shared" si="23"/>
        <v>39.4</v>
      </c>
      <c r="H111" s="160">
        <f>H112+H113</f>
        <v>7.6169999999999991</v>
      </c>
      <c r="I111" s="160">
        <f>I112+I113</f>
        <v>2.5590000000000002</v>
      </c>
      <c r="J111" s="178">
        <v>120</v>
      </c>
      <c r="K111" s="235">
        <f t="shared" si="24"/>
        <v>71.599999999999994</v>
      </c>
      <c r="L111" s="160">
        <f>L112+L113</f>
        <v>13.634</v>
      </c>
      <c r="M111" s="160">
        <f>M112+M113</f>
        <v>3.2530000000000001</v>
      </c>
      <c r="N111" s="180">
        <v>118.2</v>
      </c>
      <c r="O111" s="286">
        <f t="shared" si="25"/>
        <v>70</v>
      </c>
      <c r="P111" s="160">
        <f>P112+P113</f>
        <v>13.312999999999999</v>
      </c>
      <c r="Q111" s="160">
        <f>Q112+Q113</f>
        <v>2.9610000000000003</v>
      </c>
      <c r="R111" s="180">
        <v>118</v>
      </c>
      <c r="W111" s="701"/>
      <c r="X111" s="701"/>
    </row>
    <row r="112" spans="1:34" ht="17.25" customHeight="1">
      <c r="A112" s="1085"/>
      <c r="B112" s="1073"/>
      <c r="C112" s="1064"/>
      <c r="D112" s="278">
        <v>38.5</v>
      </c>
      <c r="E112" s="159"/>
      <c r="F112" s="279"/>
      <c r="G112" s="240">
        <f t="shared" si="23"/>
        <v>56.6</v>
      </c>
      <c r="H112" s="161">
        <f>H121</f>
        <v>3.5169999999999999</v>
      </c>
      <c r="I112" s="161">
        <f>I121</f>
        <v>1.2050000000000001</v>
      </c>
      <c r="J112" s="176">
        <v>38.6</v>
      </c>
      <c r="K112" s="240">
        <f t="shared" si="24"/>
        <v>108.4</v>
      </c>
      <c r="L112" s="161">
        <f>L121</f>
        <v>6.5280000000000005</v>
      </c>
      <c r="M112" s="161">
        <f>M121</f>
        <v>1.5649999999999999</v>
      </c>
      <c r="N112" s="205">
        <v>37.4</v>
      </c>
      <c r="O112" s="239">
        <f t="shared" si="25"/>
        <v>96.1</v>
      </c>
      <c r="P112" s="161">
        <f>P121</f>
        <v>5.7709999999999999</v>
      </c>
      <c r="Q112" s="161">
        <f>Q121</f>
        <v>1.298</v>
      </c>
      <c r="R112" s="205">
        <v>37.299999999999997</v>
      </c>
      <c r="W112" s="701"/>
      <c r="X112" s="701"/>
    </row>
    <row r="113" spans="1:24" ht="17.25" customHeight="1">
      <c r="A113" s="1085"/>
      <c r="B113" s="1073"/>
      <c r="C113" s="1065"/>
      <c r="D113" s="278">
        <v>6.6</v>
      </c>
      <c r="E113" s="159"/>
      <c r="F113" s="279"/>
      <c r="G113" s="240">
        <f t="shared" si="23"/>
        <v>391.6</v>
      </c>
      <c r="H113" s="161">
        <v>4.0999999999999996</v>
      </c>
      <c r="I113" s="161">
        <v>1.3540000000000001</v>
      </c>
      <c r="J113" s="176">
        <v>6.5</v>
      </c>
      <c r="K113" s="240">
        <f t="shared" si="24"/>
        <v>700.3</v>
      </c>
      <c r="L113" s="161">
        <v>7.1059999999999999</v>
      </c>
      <c r="M113" s="161">
        <v>1.6879999999999999</v>
      </c>
      <c r="N113" s="205">
        <v>6.3</v>
      </c>
      <c r="O113" s="239">
        <f t="shared" si="25"/>
        <v>743.2</v>
      </c>
      <c r="P113" s="161">
        <v>7.5419999999999998</v>
      </c>
      <c r="Q113" s="161">
        <v>1.663</v>
      </c>
      <c r="R113" s="205">
        <v>6.3</v>
      </c>
      <c r="W113" s="701"/>
      <c r="X113" s="701"/>
    </row>
    <row r="114" spans="1:24" ht="17.25" customHeight="1">
      <c r="A114" s="1085"/>
      <c r="B114" s="1073" t="s">
        <v>16</v>
      </c>
      <c r="C114" s="1067">
        <v>40</v>
      </c>
      <c r="D114" s="278">
        <v>115</v>
      </c>
      <c r="E114" s="159" t="s">
        <v>287</v>
      </c>
      <c r="F114" s="279" t="s">
        <v>286</v>
      </c>
      <c r="G114" s="240">
        <f t="shared" si="23"/>
        <v>31.8</v>
      </c>
      <c r="H114" s="161">
        <f>H115+H116</f>
        <v>6.1509999999999998</v>
      </c>
      <c r="I114" s="161">
        <f>I115+I116</f>
        <v>1.9889999999999999</v>
      </c>
      <c r="J114" s="176">
        <v>120</v>
      </c>
      <c r="K114" s="240">
        <f t="shared" si="24"/>
        <v>54.6</v>
      </c>
      <c r="L114" s="161">
        <f>L115+L116</f>
        <v>10.391</v>
      </c>
      <c r="M114" s="161">
        <f>M115+M116</f>
        <v>2.3689999999999998</v>
      </c>
      <c r="N114" s="205">
        <v>118.1</v>
      </c>
      <c r="O114" s="239">
        <f t="shared" si="25"/>
        <v>61.2</v>
      </c>
      <c r="P114" s="161">
        <f>P115+P116</f>
        <v>11.600999999999999</v>
      </c>
      <c r="Q114" s="161">
        <f>Q115+Q116</f>
        <v>2.6360000000000001</v>
      </c>
      <c r="R114" s="205">
        <v>117.7</v>
      </c>
      <c r="W114" s="701"/>
      <c r="X114" s="701"/>
    </row>
    <row r="115" spans="1:24" ht="17.25" customHeight="1">
      <c r="A115" s="1085"/>
      <c r="B115" s="1073"/>
      <c r="C115" s="1064"/>
      <c r="D115" s="278">
        <v>38.5</v>
      </c>
      <c r="E115" s="159"/>
      <c r="F115" s="279"/>
      <c r="G115" s="240">
        <f t="shared" si="23"/>
        <v>41.6</v>
      </c>
      <c r="H115" s="161">
        <f>H122</f>
        <v>2.5670000000000002</v>
      </c>
      <c r="I115" s="161">
        <f>I122</f>
        <v>0.78100000000000003</v>
      </c>
      <c r="J115" s="285">
        <v>38.299999999999997</v>
      </c>
      <c r="K115" s="233">
        <f t="shared" si="24"/>
        <v>73</v>
      </c>
      <c r="L115" s="161">
        <f>L122</f>
        <v>4.41</v>
      </c>
      <c r="M115" s="161">
        <f>M122</f>
        <v>0.90900000000000003</v>
      </c>
      <c r="N115" s="231">
        <v>37.5</v>
      </c>
      <c r="O115" s="232">
        <f t="shared" si="25"/>
        <v>85</v>
      </c>
      <c r="P115" s="161">
        <f>P122</f>
        <v>5.1349999999999998</v>
      </c>
      <c r="Q115" s="161">
        <f>Q122</f>
        <v>1.149</v>
      </c>
      <c r="R115" s="205">
        <v>37.5</v>
      </c>
      <c r="W115" s="701"/>
      <c r="X115" s="701"/>
    </row>
    <row r="116" spans="1:24" ht="17.25" customHeight="1">
      <c r="A116" s="1085"/>
      <c r="B116" s="1073"/>
      <c r="C116" s="1065"/>
      <c r="D116" s="278">
        <v>6.6</v>
      </c>
      <c r="E116" s="159"/>
      <c r="F116" s="279"/>
      <c r="G116" s="240">
        <f t="shared" si="23"/>
        <v>347.7</v>
      </c>
      <c r="H116" s="161">
        <v>3.5840000000000001</v>
      </c>
      <c r="I116" s="161">
        <v>1.208</v>
      </c>
      <c r="J116" s="176">
        <v>6.4</v>
      </c>
      <c r="K116" s="240">
        <f t="shared" si="24"/>
        <v>589.4</v>
      </c>
      <c r="L116" s="161">
        <v>5.9809999999999999</v>
      </c>
      <c r="M116" s="161">
        <v>1.46</v>
      </c>
      <c r="N116" s="205">
        <v>6.3</v>
      </c>
      <c r="O116" s="239">
        <f t="shared" si="25"/>
        <v>637.20000000000005</v>
      </c>
      <c r="P116" s="161">
        <v>6.4660000000000002</v>
      </c>
      <c r="Q116" s="161">
        <v>1.4870000000000001</v>
      </c>
      <c r="R116" s="205">
        <v>6.3</v>
      </c>
      <c r="W116" s="701"/>
      <c r="X116" s="701"/>
    </row>
    <row r="117" spans="1:24" ht="17.25" customHeight="1">
      <c r="A117" s="1085"/>
      <c r="B117" s="693" t="s">
        <v>125</v>
      </c>
      <c r="C117" s="4"/>
      <c r="D117" s="762"/>
      <c r="E117" s="318"/>
      <c r="F117" s="319"/>
      <c r="G117" s="240"/>
      <c r="H117" s="216">
        <f>H116+H115+H113+H112</f>
        <v>13.767999999999999</v>
      </c>
      <c r="I117" s="216">
        <f>I116+I115+I113+I112</f>
        <v>4.548</v>
      </c>
      <c r="J117" s="763"/>
      <c r="K117" s="754"/>
      <c r="L117" s="216">
        <f>L116+L115+L113+L112</f>
        <v>24.024999999999999</v>
      </c>
      <c r="M117" s="216">
        <f>M116+M115+M113+M112</f>
        <v>5.6219999999999999</v>
      </c>
      <c r="N117" s="753"/>
      <c r="O117" s="755"/>
      <c r="P117" s="216">
        <f>P116+P115+P113+P112</f>
        <v>24.914000000000001</v>
      </c>
      <c r="Q117" s="216">
        <f>Q116+Q115+Q113+Q112</f>
        <v>5.5970000000000004</v>
      </c>
      <c r="R117" s="753"/>
      <c r="W117" s="701"/>
      <c r="X117" s="701"/>
    </row>
    <row r="118" spans="1:24" ht="17.25" customHeight="1">
      <c r="A118" s="1085"/>
      <c r="B118" s="696" t="s">
        <v>136</v>
      </c>
      <c r="C118" s="4"/>
      <c r="D118" s="762"/>
      <c r="E118" s="318"/>
      <c r="F118" s="319"/>
      <c r="G118" s="240">
        <f>-ROUND(H118*1000/J118/0.93/1.73199,1)</f>
        <v>67.3</v>
      </c>
      <c r="H118" s="216">
        <v>-13</v>
      </c>
      <c r="I118" s="216">
        <f>I117</f>
        <v>4.548</v>
      </c>
      <c r="J118" s="201">
        <v>120</v>
      </c>
      <c r="K118" s="240">
        <f>-ROUND(L118*1000/N118/0.93/1.73199,1)</f>
        <v>115.6</v>
      </c>
      <c r="L118" s="216">
        <v>-22</v>
      </c>
      <c r="M118" s="216">
        <f>M117</f>
        <v>5.6219999999999999</v>
      </c>
      <c r="N118" s="202">
        <v>118.1</v>
      </c>
      <c r="O118" s="239">
        <f>-ROUND(P118*1000/R118/0.93/1.73199,1)</f>
        <v>126.6</v>
      </c>
      <c r="P118" s="216">
        <v>-24</v>
      </c>
      <c r="Q118" s="216">
        <f>Q117</f>
        <v>5.5970000000000004</v>
      </c>
      <c r="R118" s="202">
        <v>117.7</v>
      </c>
      <c r="W118" s="701"/>
      <c r="X118" s="701"/>
    </row>
    <row r="119" spans="1:24" ht="17.25" customHeight="1">
      <c r="A119" s="1085"/>
      <c r="B119" s="696" t="s">
        <v>139</v>
      </c>
      <c r="C119" s="4"/>
      <c r="D119" s="762"/>
      <c r="E119" s="318"/>
      <c r="F119" s="319"/>
      <c r="G119" s="240">
        <v>5.2</v>
      </c>
      <c r="H119" s="216">
        <v>-1</v>
      </c>
      <c r="I119" s="216">
        <v>0</v>
      </c>
      <c r="J119" s="201">
        <v>120</v>
      </c>
      <c r="K119" s="240">
        <v>11.03</v>
      </c>
      <c r="L119" s="216">
        <v>-2.1</v>
      </c>
      <c r="M119" s="216">
        <v>0</v>
      </c>
      <c r="N119" s="202">
        <v>118.2</v>
      </c>
      <c r="O119" s="239">
        <v>5.2610000000000001</v>
      </c>
      <c r="P119" s="216">
        <v>-1</v>
      </c>
      <c r="Q119" s="216">
        <v>0</v>
      </c>
      <c r="R119" s="202">
        <v>118</v>
      </c>
      <c r="W119" s="701"/>
      <c r="X119" s="701"/>
    </row>
    <row r="120" spans="1:24" ht="17.25" customHeight="1">
      <c r="A120" s="1085"/>
      <c r="B120" s="696" t="s">
        <v>26</v>
      </c>
      <c r="C120" s="5">
        <v>1</v>
      </c>
      <c r="D120" s="762"/>
      <c r="E120" s="318"/>
      <c r="F120" s="764"/>
      <c r="G120" s="240">
        <f t="shared" si="23"/>
        <v>0</v>
      </c>
      <c r="H120" s="161">
        <v>0</v>
      </c>
      <c r="I120" s="161">
        <v>0</v>
      </c>
      <c r="J120" s="201">
        <v>38.6</v>
      </c>
      <c r="K120" s="240">
        <v>0</v>
      </c>
      <c r="L120" s="161">
        <v>0</v>
      </c>
      <c r="M120" s="161">
        <v>0</v>
      </c>
      <c r="N120" s="202">
        <v>37.4</v>
      </c>
      <c r="O120" s="239">
        <v>0</v>
      </c>
      <c r="P120" s="161">
        <v>0</v>
      </c>
      <c r="Q120" s="161">
        <v>0</v>
      </c>
      <c r="R120" s="202">
        <v>37.299999999999997</v>
      </c>
      <c r="W120" s="701"/>
      <c r="X120" s="701"/>
    </row>
    <row r="121" spans="1:24" ht="17.25" customHeight="1">
      <c r="A121" s="1085"/>
      <c r="B121" s="693" t="s">
        <v>122</v>
      </c>
      <c r="C121" s="6">
        <v>1</v>
      </c>
      <c r="D121" s="765"/>
      <c r="E121" s="159"/>
      <c r="F121" s="766"/>
      <c r="G121" s="240">
        <f t="shared" si="23"/>
        <v>56.6</v>
      </c>
      <c r="H121" s="161">
        <v>3.5169999999999999</v>
      </c>
      <c r="I121" s="161">
        <v>1.2050000000000001</v>
      </c>
      <c r="J121" s="201">
        <v>38.6</v>
      </c>
      <c r="K121" s="240">
        <v>106.4</v>
      </c>
      <c r="L121" s="161">
        <f>6.408+0.12</f>
        <v>6.5280000000000005</v>
      </c>
      <c r="M121" s="161">
        <v>1.5649999999999999</v>
      </c>
      <c r="N121" s="202">
        <v>37.4</v>
      </c>
      <c r="O121" s="239">
        <v>94.1</v>
      </c>
      <c r="P121" s="161">
        <f>5.651+0.12</f>
        <v>5.7709999999999999</v>
      </c>
      <c r="Q121" s="161">
        <v>1.298</v>
      </c>
      <c r="R121" s="202">
        <v>37.299999999999997</v>
      </c>
      <c r="W121" s="701"/>
      <c r="X121" s="701"/>
    </row>
    <row r="122" spans="1:24" ht="17.25" customHeight="1">
      <c r="A122" s="1085"/>
      <c r="B122" s="693" t="s">
        <v>123</v>
      </c>
      <c r="C122" s="6">
        <v>2</v>
      </c>
      <c r="D122" s="765"/>
      <c r="E122" s="159"/>
      <c r="F122" s="766"/>
      <c r="G122" s="240">
        <f t="shared" si="23"/>
        <v>41.6</v>
      </c>
      <c r="H122" s="161">
        <v>2.5670000000000002</v>
      </c>
      <c r="I122" s="161">
        <v>0.78100000000000003</v>
      </c>
      <c r="J122" s="201">
        <v>38.299999999999997</v>
      </c>
      <c r="K122" s="240">
        <v>73</v>
      </c>
      <c r="L122" s="161">
        <f>4.41</f>
        <v>4.41</v>
      </c>
      <c r="M122" s="161">
        <v>0.90900000000000003</v>
      </c>
      <c r="N122" s="202">
        <v>37.5</v>
      </c>
      <c r="O122" s="239">
        <v>85</v>
      </c>
      <c r="P122" s="161">
        <f>5.135</f>
        <v>5.1349999999999998</v>
      </c>
      <c r="Q122" s="161">
        <v>1.149</v>
      </c>
      <c r="R122" s="202">
        <v>37.5</v>
      </c>
      <c r="W122" s="701"/>
      <c r="X122" s="701"/>
    </row>
    <row r="123" spans="1:24" ht="17.25" customHeight="1" thickBot="1">
      <c r="A123" s="1086"/>
      <c r="B123" s="3" t="s">
        <v>28</v>
      </c>
      <c r="C123" s="7">
        <v>2</v>
      </c>
      <c r="D123" s="767"/>
      <c r="E123" s="289"/>
      <c r="F123" s="768"/>
      <c r="G123" s="228">
        <f t="shared" si="23"/>
        <v>0</v>
      </c>
      <c r="H123" s="163">
        <v>0</v>
      </c>
      <c r="I123" s="163">
        <v>0</v>
      </c>
      <c r="J123" s="177">
        <v>38.299999999999997</v>
      </c>
      <c r="K123" s="228">
        <v>0</v>
      </c>
      <c r="L123" s="163">
        <v>0</v>
      </c>
      <c r="M123" s="163">
        <v>0</v>
      </c>
      <c r="N123" s="202">
        <v>37.5</v>
      </c>
      <c r="O123" s="227">
        <v>0</v>
      </c>
      <c r="P123" s="163">
        <v>0</v>
      </c>
      <c r="Q123" s="163">
        <v>0</v>
      </c>
      <c r="R123" s="181">
        <v>37.5</v>
      </c>
      <c r="W123" s="701"/>
      <c r="X123" s="701"/>
    </row>
    <row r="124" spans="1:24" ht="17.25" customHeight="1">
      <c r="A124" s="1058">
        <v>36</v>
      </c>
      <c r="B124" s="1072" t="s">
        <v>15</v>
      </c>
      <c r="C124" s="1063">
        <v>16</v>
      </c>
      <c r="D124" s="280">
        <v>115</v>
      </c>
      <c r="E124" s="158" t="s">
        <v>295</v>
      </c>
      <c r="F124" s="281" t="s">
        <v>292</v>
      </c>
      <c r="G124" s="235">
        <f t="shared" si="23"/>
        <v>12.9</v>
      </c>
      <c r="H124" s="160">
        <f>H125+H126</f>
        <v>2.5030000000000001</v>
      </c>
      <c r="I124" s="160">
        <f>I125+I126</f>
        <v>0.17199999999999999</v>
      </c>
      <c r="J124" s="165">
        <v>120</v>
      </c>
      <c r="K124" s="286">
        <f t="shared" ref="K124:K129" si="26">ROUND(L124*1000/N124/0.93/1.73199,1)</f>
        <v>14.7</v>
      </c>
      <c r="L124" s="160">
        <f>L125+L126</f>
        <v>2.8410000000000002</v>
      </c>
      <c r="M124" s="160">
        <f>M125+M126</f>
        <v>0.14399999999999999</v>
      </c>
      <c r="N124" s="164">
        <v>120</v>
      </c>
      <c r="O124" s="235">
        <f t="shared" ref="O124:O129" si="27">ROUND(P124*1000/R124/0.93/1.73199,1)</f>
        <v>16.2</v>
      </c>
      <c r="P124" s="160">
        <f>P125+P126</f>
        <v>3.1379999999999999</v>
      </c>
      <c r="Q124" s="160">
        <f>Q125+Q126</f>
        <v>0.15</v>
      </c>
      <c r="R124" s="165">
        <v>120</v>
      </c>
      <c r="W124" s="701"/>
      <c r="X124" s="701"/>
    </row>
    <row r="125" spans="1:24" ht="17.25" customHeight="1">
      <c r="A125" s="1059"/>
      <c r="B125" s="1073"/>
      <c r="C125" s="1064"/>
      <c r="D125" s="278">
        <v>38.5</v>
      </c>
      <c r="E125" s="159" t="s">
        <v>280</v>
      </c>
      <c r="F125" s="279" t="s">
        <v>281</v>
      </c>
      <c r="G125" s="240">
        <f t="shared" si="23"/>
        <v>7.8</v>
      </c>
      <c r="H125" s="161">
        <v>0.44700000000000001</v>
      </c>
      <c r="I125" s="161">
        <v>7.4999999999999997E-2</v>
      </c>
      <c r="J125" s="183">
        <v>35.4</v>
      </c>
      <c r="K125" s="239">
        <f t="shared" si="26"/>
        <v>8.5</v>
      </c>
      <c r="L125" s="161">
        <v>0.47899999999999998</v>
      </c>
      <c r="M125" s="161">
        <v>7.2999999999999995E-2</v>
      </c>
      <c r="N125" s="200">
        <v>35</v>
      </c>
      <c r="O125" s="240">
        <f t="shared" si="27"/>
        <v>9</v>
      </c>
      <c r="P125" s="161">
        <v>0.50600000000000001</v>
      </c>
      <c r="Q125" s="161">
        <v>7.4999999999999997E-2</v>
      </c>
      <c r="R125" s="183">
        <v>34.9</v>
      </c>
      <c r="W125" s="701"/>
      <c r="X125" s="701"/>
    </row>
    <row r="126" spans="1:24" ht="17.25" customHeight="1">
      <c r="A126" s="1059"/>
      <c r="B126" s="1073"/>
      <c r="C126" s="1065"/>
      <c r="D126" s="278">
        <v>6.6</v>
      </c>
      <c r="E126" s="159"/>
      <c r="F126" s="279"/>
      <c r="G126" s="240">
        <f t="shared" si="23"/>
        <v>209.2</v>
      </c>
      <c r="H126" s="162">
        <v>2.056</v>
      </c>
      <c r="I126" s="162">
        <v>9.7000000000000003E-2</v>
      </c>
      <c r="J126" s="204">
        <v>6.1</v>
      </c>
      <c r="K126" s="239">
        <f t="shared" si="26"/>
        <v>240.4</v>
      </c>
      <c r="L126" s="162">
        <v>2.3620000000000001</v>
      </c>
      <c r="M126" s="162">
        <v>7.0999999999999994E-2</v>
      </c>
      <c r="N126" s="203">
        <v>6.1</v>
      </c>
      <c r="O126" s="240">
        <f t="shared" si="27"/>
        <v>267.89999999999998</v>
      </c>
      <c r="P126" s="162">
        <v>2.6320000000000001</v>
      </c>
      <c r="Q126" s="162">
        <v>7.4999999999999997E-2</v>
      </c>
      <c r="R126" s="204">
        <v>6.1</v>
      </c>
      <c r="W126" s="701"/>
      <c r="X126" s="701"/>
    </row>
    <row r="127" spans="1:24" ht="17.25" customHeight="1">
      <c r="A127" s="1059"/>
      <c r="B127" s="1073" t="s">
        <v>16</v>
      </c>
      <c r="C127" s="1067">
        <v>16</v>
      </c>
      <c r="D127" s="278">
        <v>115</v>
      </c>
      <c r="E127" s="159" t="s">
        <v>295</v>
      </c>
      <c r="F127" s="279" t="s">
        <v>292</v>
      </c>
      <c r="G127" s="240">
        <f t="shared" si="23"/>
        <v>16.7</v>
      </c>
      <c r="H127" s="161">
        <f>H128+H129</f>
        <v>3.2319999999999998</v>
      </c>
      <c r="I127" s="161">
        <f>I128+I129</f>
        <v>0.32400000000000001</v>
      </c>
      <c r="J127" s="204">
        <v>120</v>
      </c>
      <c r="K127" s="239">
        <f t="shared" si="26"/>
        <v>18.7</v>
      </c>
      <c r="L127" s="161">
        <f>L128+L129</f>
        <v>3.6240000000000001</v>
      </c>
      <c r="M127" s="161">
        <f>M128+M129</f>
        <v>0.39999999999999997</v>
      </c>
      <c r="N127" s="203">
        <v>120</v>
      </c>
      <c r="O127" s="240">
        <f t="shared" si="27"/>
        <v>19.100000000000001</v>
      </c>
      <c r="P127" s="161">
        <f>P128+P129</f>
        <v>3.694</v>
      </c>
      <c r="Q127" s="161">
        <f>Q128+Q129</f>
        <v>0.38800000000000001</v>
      </c>
      <c r="R127" s="204">
        <v>120</v>
      </c>
      <c r="W127" s="701"/>
      <c r="X127" s="701"/>
    </row>
    <row r="128" spans="1:24" ht="17.25" customHeight="1">
      <c r="A128" s="1059"/>
      <c r="B128" s="1073"/>
      <c r="C128" s="1064"/>
      <c r="D128" s="278">
        <v>38.5</v>
      </c>
      <c r="E128" s="159" t="s">
        <v>280</v>
      </c>
      <c r="F128" s="279" t="s">
        <v>281</v>
      </c>
      <c r="G128" s="240">
        <f t="shared" si="23"/>
        <v>54.3</v>
      </c>
      <c r="H128" s="162">
        <v>3.069</v>
      </c>
      <c r="I128" s="162">
        <v>0.30199999999999999</v>
      </c>
      <c r="J128" s="204">
        <v>35.1</v>
      </c>
      <c r="K128" s="239">
        <f t="shared" si="26"/>
        <v>60.1</v>
      </c>
      <c r="L128" s="162">
        <v>3.3690000000000002</v>
      </c>
      <c r="M128" s="162">
        <v>0.35499999999999998</v>
      </c>
      <c r="N128" s="203">
        <v>34.799999999999997</v>
      </c>
      <c r="O128" s="240">
        <f t="shared" si="27"/>
        <v>63.6</v>
      </c>
      <c r="P128" s="162">
        <v>3.5449999999999999</v>
      </c>
      <c r="Q128" s="162">
        <v>0.36499999999999999</v>
      </c>
      <c r="R128" s="204">
        <v>34.6</v>
      </c>
      <c r="W128" s="701"/>
      <c r="X128" s="701"/>
    </row>
    <row r="129" spans="1:24" ht="17.25" customHeight="1">
      <c r="A129" s="1059"/>
      <c r="B129" s="1082"/>
      <c r="C129" s="1065"/>
      <c r="D129" s="282">
        <v>6.6</v>
      </c>
      <c r="E129" s="283"/>
      <c r="F129" s="284"/>
      <c r="G129" s="240">
        <f t="shared" si="23"/>
        <v>16.600000000000001</v>
      </c>
      <c r="H129" s="162">
        <v>0.16300000000000001</v>
      </c>
      <c r="I129" s="162">
        <v>2.1999999999999999E-2</v>
      </c>
      <c r="J129" s="183">
        <v>6.1</v>
      </c>
      <c r="K129" s="239">
        <f t="shared" si="26"/>
        <v>26</v>
      </c>
      <c r="L129" s="162">
        <v>0.255</v>
      </c>
      <c r="M129" s="162">
        <v>4.4999999999999998E-2</v>
      </c>
      <c r="N129" s="200">
        <v>6.1</v>
      </c>
      <c r="O129" s="240">
        <f t="shared" si="27"/>
        <v>15.2</v>
      </c>
      <c r="P129" s="162">
        <v>0.14899999999999999</v>
      </c>
      <c r="Q129" s="162">
        <v>2.3E-2</v>
      </c>
      <c r="R129" s="183">
        <v>6.1</v>
      </c>
      <c r="W129" s="701"/>
      <c r="X129" s="701"/>
    </row>
    <row r="130" spans="1:24" ht="17.25" customHeight="1">
      <c r="A130" s="1059"/>
      <c r="B130" s="693" t="s">
        <v>125</v>
      </c>
      <c r="C130" s="695"/>
      <c r="D130" s="769"/>
      <c r="E130" s="283"/>
      <c r="F130" s="284"/>
      <c r="G130" s="240"/>
      <c r="H130" s="162">
        <f>H125+H126+H128+H129</f>
        <v>5.7350000000000003</v>
      </c>
      <c r="I130" s="162">
        <f>I125+I126+I128+I129</f>
        <v>0.496</v>
      </c>
      <c r="J130" s="183"/>
      <c r="K130" s="239"/>
      <c r="L130" s="162">
        <f>L125+L126+L128+L129</f>
        <v>6.4650000000000007</v>
      </c>
      <c r="M130" s="162">
        <f>M125+M126+M128+M129</f>
        <v>0.54400000000000004</v>
      </c>
      <c r="N130" s="200"/>
      <c r="O130" s="240"/>
      <c r="P130" s="162">
        <f>P125+P126+P128+P129</f>
        <v>6.8319999999999999</v>
      </c>
      <c r="Q130" s="162">
        <f>Q125+Q126+Q128+Q129</f>
        <v>0.53800000000000003</v>
      </c>
      <c r="R130" s="183"/>
      <c r="W130" s="701"/>
      <c r="X130" s="701"/>
    </row>
    <row r="131" spans="1:24" ht="17.25" customHeight="1">
      <c r="A131" s="1059"/>
      <c r="B131" s="770" t="s">
        <v>140</v>
      </c>
      <c r="C131" s="695"/>
      <c r="D131" s="769"/>
      <c r="E131" s="283"/>
      <c r="F131" s="284"/>
      <c r="G131" s="240">
        <f t="shared" si="23"/>
        <v>18.899999999999999</v>
      </c>
      <c r="H131" s="162">
        <v>3.65</v>
      </c>
      <c r="I131" s="162">
        <f>I124</f>
        <v>0.17199999999999999</v>
      </c>
      <c r="J131" s="183">
        <v>120</v>
      </c>
      <c r="K131" s="239">
        <f t="shared" ref="K131" si="28">ROUND(L131*1000/N131/0.93/1.73199,1)</f>
        <v>52</v>
      </c>
      <c r="L131" s="162">
        <v>10.050000000000001</v>
      </c>
      <c r="M131" s="162">
        <f>M124</f>
        <v>0.14399999999999999</v>
      </c>
      <c r="N131" s="200">
        <v>120</v>
      </c>
      <c r="O131" s="240">
        <f t="shared" ref="O131" si="29">ROUND(P131*1000/R131/0.93/1.73199,1)</f>
        <v>33.1</v>
      </c>
      <c r="P131" s="162">
        <v>6.4</v>
      </c>
      <c r="Q131" s="162">
        <f>Q124</f>
        <v>0.15</v>
      </c>
      <c r="R131" s="183">
        <v>120</v>
      </c>
      <c r="W131" s="701"/>
      <c r="X131" s="701"/>
    </row>
    <row r="132" spans="1:24" ht="17.25" customHeight="1">
      <c r="A132" s="1059"/>
      <c r="B132" s="770" t="s">
        <v>141</v>
      </c>
      <c r="C132" s="698"/>
      <c r="D132" s="769"/>
      <c r="E132" s="283"/>
      <c r="F132" s="284"/>
      <c r="G132" s="240">
        <v>48.6</v>
      </c>
      <c r="H132" s="162">
        <v>-9.39</v>
      </c>
      <c r="I132" s="162">
        <f>I127</f>
        <v>0.32400000000000001</v>
      </c>
      <c r="J132" s="183">
        <v>120</v>
      </c>
      <c r="K132" s="239">
        <v>85.5</v>
      </c>
      <c r="L132" s="162">
        <v>-16.52</v>
      </c>
      <c r="M132" s="162">
        <f>M127</f>
        <v>0.39999999999999997</v>
      </c>
      <c r="N132" s="200">
        <v>120</v>
      </c>
      <c r="O132" s="240">
        <v>68.400000000000006</v>
      </c>
      <c r="P132" s="162">
        <v>-13.23</v>
      </c>
      <c r="Q132" s="162">
        <f>Q127</f>
        <v>0.38800000000000001</v>
      </c>
      <c r="R132" s="183">
        <v>120</v>
      </c>
      <c r="W132" s="701"/>
      <c r="X132" s="701"/>
    </row>
    <row r="133" spans="1:24" ht="17.25" customHeight="1">
      <c r="A133" s="1076"/>
      <c r="B133" s="771" t="s">
        <v>33</v>
      </c>
      <c r="C133" s="277">
        <v>2</v>
      </c>
      <c r="D133" s="765"/>
      <c r="E133" s="159"/>
      <c r="F133" s="279"/>
      <c r="G133" s="240">
        <v>7.8</v>
      </c>
      <c r="H133" s="162">
        <v>0.44700000000000001</v>
      </c>
      <c r="I133" s="162">
        <v>7.4999999999999997E-2</v>
      </c>
      <c r="J133" s="183">
        <v>35.4</v>
      </c>
      <c r="K133" s="239">
        <v>8.5</v>
      </c>
      <c r="L133" s="162">
        <v>0.47899999999999998</v>
      </c>
      <c r="M133" s="162">
        <v>7.2999999999999995E-2</v>
      </c>
      <c r="N133" s="200">
        <v>35</v>
      </c>
      <c r="O133" s="240">
        <v>9</v>
      </c>
      <c r="P133" s="162">
        <v>0.50600000000000001</v>
      </c>
      <c r="Q133" s="162">
        <v>7.4999999999999997E-2</v>
      </c>
      <c r="R133" s="183">
        <v>34.9</v>
      </c>
      <c r="W133" s="701"/>
      <c r="X133" s="701"/>
    </row>
    <row r="134" spans="1:24" ht="17.25" customHeight="1" thickBot="1">
      <c r="A134" s="1077"/>
      <c r="B134" s="772" t="s">
        <v>56</v>
      </c>
      <c r="C134" s="287">
        <v>1</v>
      </c>
      <c r="D134" s="767"/>
      <c r="E134" s="289"/>
      <c r="F134" s="290"/>
      <c r="G134" s="228">
        <v>54.3</v>
      </c>
      <c r="H134" s="163">
        <v>3.069</v>
      </c>
      <c r="I134" s="163">
        <v>0.30199999999999999</v>
      </c>
      <c r="J134" s="168">
        <v>35.1</v>
      </c>
      <c r="K134" s="227">
        <v>60.1</v>
      </c>
      <c r="L134" s="163">
        <v>3.3690000000000002</v>
      </c>
      <c r="M134" s="163">
        <v>0.35499999999999998</v>
      </c>
      <c r="N134" s="167">
        <v>34.799999999999997</v>
      </c>
      <c r="O134" s="228">
        <v>63.6</v>
      </c>
      <c r="P134" s="163">
        <v>3.5449999999999999</v>
      </c>
      <c r="Q134" s="163">
        <v>0.36499999999999999</v>
      </c>
      <c r="R134" s="168">
        <v>34.6</v>
      </c>
      <c r="W134" s="701"/>
      <c r="X134" s="701"/>
    </row>
    <row r="135" spans="1:24" ht="17.25" customHeight="1">
      <c r="A135" s="1058">
        <v>81</v>
      </c>
      <c r="B135" s="1072" t="s">
        <v>15</v>
      </c>
      <c r="C135" s="1063">
        <v>25</v>
      </c>
      <c r="D135" s="280">
        <v>158</v>
      </c>
      <c r="E135" s="158" t="s">
        <v>296</v>
      </c>
      <c r="F135" s="281" t="s">
        <v>7</v>
      </c>
      <c r="G135" s="235">
        <f>ROUND(H135*1000/J135/0.93/1.73199,1)</f>
        <v>32.9</v>
      </c>
      <c r="H135" s="160">
        <f>H136+H137</f>
        <v>8.6869999999999994</v>
      </c>
      <c r="I135" s="160">
        <f>I136+I137</f>
        <v>1.887</v>
      </c>
      <c r="J135" s="164">
        <v>164</v>
      </c>
      <c r="K135" s="235">
        <f>ROUND(L135*1000/N135/0.93/1.73199,1)</f>
        <v>43.3</v>
      </c>
      <c r="L135" s="160">
        <f>L136+L137</f>
        <v>11.43</v>
      </c>
      <c r="M135" s="160">
        <f>M136+M137</f>
        <v>1.954</v>
      </c>
      <c r="N135" s="165">
        <v>164</v>
      </c>
      <c r="O135" s="286">
        <f>ROUND(P135*1000/R135/0.93/1.73199,1)</f>
        <v>40</v>
      </c>
      <c r="P135" s="160">
        <f>P136+P137</f>
        <v>10.559000000000001</v>
      </c>
      <c r="Q135" s="160">
        <f>Q136+Q137</f>
        <v>1.8910000000000002</v>
      </c>
      <c r="R135" s="165">
        <v>164</v>
      </c>
      <c r="W135" s="701"/>
      <c r="X135" s="701"/>
    </row>
    <row r="136" spans="1:24" ht="17.25" customHeight="1">
      <c r="A136" s="1059"/>
      <c r="B136" s="1073"/>
      <c r="C136" s="1064"/>
      <c r="D136" s="278">
        <v>38.5</v>
      </c>
      <c r="E136" s="159" t="s">
        <v>280</v>
      </c>
      <c r="F136" s="279" t="s">
        <v>281</v>
      </c>
      <c r="G136" s="240">
        <f>ROUND(H136*1000/J136/0.93/1.73199,1)</f>
        <v>140.1</v>
      </c>
      <c r="H136" s="161">
        <f>H151+H152</f>
        <v>8.2799999999999994</v>
      </c>
      <c r="I136" s="161">
        <f>I151+I152</f>
        <v>1.7</v>
      </c>
      <c r="J136" s="203">
        <v>36.700000000000003</v>
      </c>
      <c r="K136" s="240">
        <f>ROUND(L136*1000/N136/0.93/1.73199,1)</f>
        <v>186.4</v>
      </c>
      <c r="L136" s="161">
        <f>L151+L152</f>
        <v>10.93</v>
      </c>
      <c r="M136" s="161">
        <f>M151+M152</f>
        <v>1.76</v>
      </c>
      <c r="N136" s="204">
        <v>36.4</v>
      </c>
      <c r="O136" s="239">
        <f>ROUND(P136*1000/R136/0.93/1.73199,1)</f>
        <v>172.7</v>
      </c>
      <c r="P136" s="161">
        <f>P151+P152</f>
        <v>10.07</v>
      </c>
      <c r="Q136" s="161">
        <f>Q151+Q152</f>
        <v>1.7000000000000002</v>
      </c>
      <c r="R136" s="204">
        <v>36.200000000000003</v>
      </c>
      <c r="W136" s="701"/>
      <c r="X136" s="701"/>
    </row>
    <row r="137" spans="1:24" ht="17.25" customHeight="1">
      <c r="A137" s="1059"/>
      <c r="B137" s="1073"/>
      <c r="C137" s="1065"/>
      <c r="D137" s="278">
        <v>6.6</v>
      </c>
      <c r="E137" s="159"/>
      <c r="F137" s="279"/>
      <c r="G137" s="240">
        <f t="shared" ref="G137:G140" si="30">ROUND(H137*1000/J137/0.93/1.73199,1)</f>
        <v>40.799999999999997</v>
      </c>
      <c r="H137" s="161">
        <v>0.40699999999999997</v>
      </c>
      <c r="I137" s="161">
        <v>0.187</v>
      </c>
      <c r="J137" s="203">
        <v>6.2</v>
      </c>
      <c r="K137" s="240">
        <f t="shared" ref="K137:K140" si="31">ROUND(L137*1000/N137/0.93/1.73199,1)</f>
        <v>50.1</v>
      </c>
      <c r="L137" s="161">
        <v>0.5</v>
      </c>
      <c r="M137" s="161">
        <v>0.19400000000000001</v>
      </c>
      <c r="N137" s="204">
        <v>6.2</v>
      </c>
      <c r="O137" s="239">
        <f t="shared" ref="O137:O140" si="32">ROUND(P137*1000/R137/0.93/1.73199,1)</f>
        <v>49</v>
      </c>
      <c r="P137" s="161">
        <v>0.48899999999999999</v>
      </c>
      <c r="Q137" s="161">
        <v>0.191</v>
      </c>
      <c r="R137" s="204">
        <v>6.2</v>
      </c>
      <c r="W137" s="701"/>
      <c r="X137" s="701"/>
    </row>
    <row r="138" spans="1:24" ht="17.25" customHeight="1">
      <c r="A138" s="1059"/>
      <c r="B138" s="1073" t="s">
        <v>16</v>
      </c>
      <c r="C138" s="1067">
        <v>25</v>
      </c>
      <c r="D138" s="278">
        <v>158</v>
      </c>
      <c r="E138" s="159" t="s">
        <v>296</v>
      </c>
      <c r="F138" s="279" t="s">
        <v>7</v>
      </c>
      <c r="G138" s="240">
        <f t="shared" si="30"/>
        <v>24.2</v>
      </c>
      <c r="H138" s="161">
        <f>H139+H140</f>
        <v>6.3820000000000006</v>
      </c>
      <c r="I138" s="161">
        <f>I139+I140</f>
        <v>0.81700000000000006</v>
      </c>
      <c r="J138" s="203">
        <v>164</v>
      </c>
      <c r="K138" s="240">
        <f t="shared" si="31"/>
        <v>27.8</v>
      </c>
      <c r="L138" s="161">
        <f>L139+L140</f>
        <v>7.3330000000000002</v>
      </c>
      <c r="M138" s="161">
        <f>M139+M140</f>
        <v>1.008</v>
      </c>
      <c r="N138" s="204">
        <v>164</v>
      </c>
      <c r="O138" s="239">
        <f t="shared" si="32"/>
        <v>26.5</v>
      </c>
      <c r="P138" s="161">
        <f>P139+P140</f>
        <v>6.9930000000000003</v>
      </c>
      <c r="Q138" s="161">
        <f>Q139+Q140</f>
        <v>0.98499999999999999</v>
      </c>
      <c r="R138" s="204">
        <v>164</v>
      </c>
      <c r="W138" s="701"/>
      <c r="X138" s="701"/>
    </row>
    <row r="139" spans="1:24" ht="17.25" customHeight="1">
      <c r="A139" s="1059"/>
      <c r="B139" s="1073"/>
      <c r="C139" s="1064"/>
      <c r="D139" s="278">
        <v>38.5</v>
      </c>
      <c r="E139" s="159" t="s">
        <v>280</v>
      </c>
      <c r="F139" s="279" t="s">
        <v>281</v>
      </c>
      <c r="G139" s="240">
        <f t="shared" si="30"/>
        <v>37.799999999999997</v>
      </c>
      <c r="H139" s="161">
        <f>H153+H154</f>
        <v>2.2190000000000003</v>
      </c>
      <c r="I139" s="161">
        <f>I153+I154</f>
        <v>0.67700000000000005</v>
      </c>
      <c r="J139" s="285">
        <v>36.4</v>
      </c>
      <c r="K139" s="233">
        <f t="shared" si="31"/>
        <v>51.5</v>
      </c>
      <c r="L139" s="161">
        <f>L153+L154</f>
        <v>2.9950000000000001</v>
      </c>
      <c r="M139" s="161">
        <f>M153+M154</f>
        <v>0.83500000000000008</v>
      </c>
      <c r="N139" s="231">
        <v>36.1</v>
      </c>
      <c r="O139" s="232">
        <f t="shared" si="32"/>
        <v>45.3</v>
      </c>
      <c r="P139" s="161">
        <f>P153+P154</f>
        <v>2.6260000000000003</v>
      </c>
      <c r="Q139" s="161">
        <f>Q153+Q154</f>
        <v>0.81399999999999995</v>
      </c>
      <c r="R139" s="231">
        <v>36</v>
      </c>
      <c r="W139" s="701"/>
      <c r="X139" s="701"/>
    </row>
    <row r="140" spans="1:24" ht="17.25" customHeight="1">
      <c r="A140" s="1059"/>
      <c r="B140" s="1073"/>
      <c r="C140" s="1065"/>
      <c r="D140" s="278">
        <v>6.6</v>
      </c>
      <c r="E140" s="159"/>
      <c r="F140" s="279"/>
      <c r="G140" s="240">
        <f t="shared" si="30"/>
        <v>416.9</v>
      </c>
      <c r="H140" s="161">
        <v>4.1630000000000003</v>
      </c>
      <c r="I140" s="161">
        <v>0.14000000000000001</v>
      </c>
      <c r="J140" s="203">
        <v>6.2</v>
      </c>
      <c r="K140" s="240">
        <f t="shared" si="31"/>
        <v>434.4</v>
      </c>
      <c r="L140" s="161">
        <v>4.3380000000000001</v>
      </c>
      <c r="M140" s="161">
        <v>0.17299999999999999</v>
      </c>
      <c r="N140" s="204">
        <v>6.2</v>
      </c>
      <c r="O140" s="239">
        <f t="shared" si="32"/>
        <v>437.3</v>
      </c>
      <c r="P140" s="161">
        <v>4.367</v>
      </c>
      <c r="Q140" s="161">
        <v>0.17100000000000001</v>
      </c>
      <c r="R140" s="204">
        <v>6.2</v>
      </c>
      <c r="W140" s="701"/>
      <c r="X140" s="701"/>
    </row>
    <row r="141" spans="1:24" ht="17.25" customHeight="1">
      <c r="A141" s="1059"/>
      <c r="B141" s="693" t="s">
        <v>125</v>
      </c>
      <c r="C141" s="723"/>
      <c r="D141" s="278"/>
      <c r="E141" s="159"/>
      <c r="F141" s="279"/>
      <c r="G141" s="240"/>
      <c r="H141" s="161">
        <f>H135+H138</f>
        <v>15.068999999999999</v>
      </c>
      <c r="I141" s="161">
        <f>I135+I138</f>
        <v>2.7040000000000002</v>
      </c>
      <c r="J141" s="203"/>
      <c r="K141" s="240"/>
      <c r="L141" s="161">
        <f>L135+L138</f>
        <v>18.762999999999998</v>
      </c>
      <c r="M141" s="161">
        <f>M135+M138</f>
        <v>2.9619999999999997</v>
      </c>
      <c r="N141" s="204"/>
      <c r="O141" s="239"/>
      <c r="P141" s="161">
        <f>P135+P138</f>
        <v>17.552</v>
      </c>
      <c r="Q141" s="161">
        <f>Q135+Q138</f>
        <v>2.8760000000000003</v>
      </c>
      <c r="R141" s="204"/>
      <c r="W141" s="701"/>
      <c r="X141" s="701"/>
    </row>
    <row r="142" spans="1:24" ht="17.25" customHeight="1">
      <c r="A142" s="1059"/>
      <c r="B142" s="1073" t="s">
        <v>17</v>
      </c>
      <c r="C142" s="1067">
        <v>32</v>
      </c>
      <c r="D142" s="278">
        <v>158</v>
      </c>
      <c r="E142" s="159" t="s">
        <v>297</v>
      </c>
      <c r="F142" s="279" t="s">
        <v>298</v>
      </c>
      <c r="G142" s="240">
        <v>0</v>
      </c>
      <c r="H142" s="161">
        <v>0</v>
      </c>
      <c r="I142" s="161">
        <v>0</v>
      </c>
      <c r="J142" s="203">
        <v>163</v>
      </c>
      <c r="K142" s="240">
        <f t="shared" ref="K142:K145" si="33">ROUND(L142*1000/0.93/N142/1.73199,1)</f>
        <v>0</v>
      </c>
      <c r="L142" s="161">
        <v>0</v>
      </c>
      <c r="M142" s="161">
        <v>0</v>
      </c>
      <c r="N142" s="204">
        <v>163</v>
      </c>
      <c r="O142" s="240">
        <f t="shared" ref="O142:O145" si="34">ROUND(P142*1000/0.93/R142/1.73199,1)</f>
        <v>0</v>
      </c>
      <c r="P142" s="161">
        <v>0</v>
      </c>
      <c r="Q142" s="161">
        <v>0</v>
      </c>
      <c r="R142" s="204">
        <v>163</v>
      </c>
      <c r="W142" s="701"/>
      <c r="X142" s="701"/>
    </row>
    <row r="143" spans="1:24" ht="17.25" customHeight="1">
      <c r="A143" s="1059"/>
      <c r="B143" s="1073"/>
      <c r="C143" s="1065"/>
      <c r="D143" s="278">
        <v>6.3</v>
      </c>
      <c r="E143" s="159"/>
      <c r="F143" s="279"/>
      <c r="G143" s="240">
        <v>0</v>
      </c>
      <c r="H143" s="161">
        <v>0</v>
      </c>
      <c r="I143" s="161">
        <v>0</v>
      </c>
      <c r="J143" s="203">
        <v>6.5</v>
      </c>
      <c r="K143" s="240">
        <f t="shared" si="33"/>
        <v>0</v>
      </c>
      <c r="L143" s="161">
        <v>0</v>
      </c>
      <c r="M143" s="161">
        <v>0</v>
      </c>
      <c r="N143" s="204">
        <v>6.5</v>
      </c>
      <c r="O143" s="240">
        <f t="shared" si="34"/>
        <v>0</v>
      </c>
      <c r="P143" s="161">
        <v>0</v>
      </c>
      <c r="Q143" s="161">
        <v>0</v>
      </c>
      <c r="R143" s="204">
        <v>6.5</v>
      </c>
      <c r="S143" s="773"/>
      <c r="T143" s="774"/>
      <c r="W143" s="701"/>
      <c r="X143" s="701"/>
    </row>
    <row r="144" spans="1:24" ht="17.25" customHeight="1">
      <c r="A144" s="1059"/>
      <c r="B144" s="1073" t="s">
        <v>18</v>
      </c>
      <c r="C144" s="1067">
        <v>32</v>
      </c>
      <c r="D144" s="278">
        <v>158</v>
      </c>
      <c r="E144" s="159" t="s">
        <v>299</v>
      </c>
      <c r="F144" s="279" t="s">
        <v>300</v>
      </c>
      <c r="G144" s="240">
        <v>0</v>
      </c>
      <c r="H144" s="161">
        <v>0</v>
      </c>
      <c r="I144" s="161">
        <v>0</v>
      </c>
      <c r="J144" s="203">
        <v>163</v>
      </c>
      <c r="K144" s="240">
        <f t="shared" si="33"/>
        <v>0</v>
      </c>
      <c r="L144" s="161">
        <v>0</v>
      </c>
      <c r="M144" s="161">
        <v>0</v>
      </c>
      <c r="N144" s="204">
        <v>163</v>
      </c>
      <c r="O144" s="240">
        <f t="shared" si="34"/>
        <v>0</v>
      </c>
      <c r="P144" s="161">
        <v>0</v>
      </c>
      <c r="Q144" s="161">
        <v>0</v>
      </c>
      <c r="R144" s="204">
        <v>163</v>
      </c>
      <c r="W144" s="701"/>
      <c r="X144" s="701"/>
    </row>
    <row r="145" spans="1:28" ht="17.25" customHeight="1">
      <c r="A145" s="1059"/>
      <c r="B145" s="1082"/>
      <c r="C145" s="1064"/>
      <c r="D145" s="282">
        <v>6.3</v>
      </c>
      <c r="E145" s="283"/>
      <c r="F145" s="284"/>
      <c r="G145" s="240">
        <v>0</v>
      </c>
      <c r="H145" s="162">
        <v>0</v>
      </c>
      <c r="I145" s="162">
        <v>0</v>
      </c>
      <c r="J145" s="200">
        <v>6.5</v>
      </c>
      <c r="K145" s="240">
        <f t="shared" si="33"/>
        <v>0</v>
      </c>
      <c r="L145" s="162">
        <v>0</v>
      </c>
      <c r="M145" s="162">
        <v>0</v>
      </c>
      <c r="N145" s="183">
        <v>6.5</v>
      </c>
      <c r="O145" s="240">
        <f t="shared" si="34"/>
        <v>0</v>
      </c>
      <c r="P145" s="162">
        <v>0</v>
      </c>
      <c r="Q145" s="162">
        <v>0</v>
      </c>
      <c r="R145" s="183">
        <v>6.5</v>
      </c>
      <c r="W145" s="701"/>
      <c r="X145" s="701"/>
    </row>
    <row r="146" spans="1:28" ht="17.25" customHeight="1" thickBot="1">
      <c r="A146" s="1059"/>
      <c r="B146" s="693" t="s">
        <v>24</v>
      </c>
      <c r="C146" s="775"/>
      <c r="D146" s="288"/>
      <c r="E146" s="289"/>
      <c r="F146" s="290"/>
      <c r="G146" s="228"/>
      <c r="H146" s="163">
        <v>0</v>
      </c>
      <c r="I146" s="163">
        <v>0</v>
      </c>
      <c r="J146" s="297"/>
      <c r="K146" s="228"/>
      <c r="L146" s="163">
        <v>0</v>
      </c>
      <c r="M146" s="163">
        <v>0</v>
      </c>
      <c r="N146" s="268"/>
      <c r="O146" s="228"/>
      <c r="P146" s="163">
        <v>0</v>
      </c>
      <c r="Q146" s="163">
        <v>0</v>
      </c>
      <c r="R146" s="268"/>
      <c r="W146" s="701"/>
      <c r="X146" s="701"/>
    </row>
    <row r="147" spans="1:28" ht="17.25" customHeight="1">
      <c r="A147" s="1076"/>
      <c r="B147" s="692" t="s">
        <v>142</v>
      </c>
      <c r="C147" s="776"/>
      <c r="D147" s="280"/>
      <c r="E147" s="158"/>
      <c r="F147" s="281"/>
      <c r="G147" s="235">
        <v>75</v>
      </c>
      <c r="H147" s="160">
        <v>-20</v>
      </c>
      <c r="I147" s="160">
        <v>5</v>
      </c>
      <c r="J147" s="165">
        <v>164</v>
      </c>
      <c r="K147" s="235">
        <v>4.7</v>
      </c>
      <c r="L147" s="160">
        <v>1.24</v>
      </c>
      <c r="M147" s="160">
        <v>5</v>
      </c>
      <c r="N147" s="165">
        <v>164</v>
      </c>
      <c r="O147" s="235">
        <v>44</v>
      </c>
      <c r="P147" s="160">
        <v>2.4500000000000002</v>
      </c>
      <c r="Q147" s="160">
        <v>5</v>
      </c>
      <c r="R147" s="165">
        <v>164</v>
      </c>
      <c r="W147" s="701"/>
      <c r="X147" s="701"/>
    </row>
    <row r="148" spans="1:28" ht="17.25" customHeight="1">
      <c r="A148" s="1076"/>
      <c r="B148" s="693" t="s">
        <v>143</v>
      </c>
      <c r="C148" s="735"/>
      <c r="D148" s="278"/>
      <c r="E148" s="159"/>
      <c r="F148" s="279"/>
      <c r="G148" s="240">
        <v>38</v>
      </c>
      <c r="H148" s="161">
        <v>-10</v>
      </c>
      <c r="I148" s="161">
        <v>10</v>
      </c>
      <c r="J148" s="204">
        <v>163</v>
      </c>
      <c r="K148" s="240">
        <v>38</v>
      </c>
      <c r="L148" s="161">
        <v>10</v>
      </c>
      <c r="M148" s="161">
        <v>10</v>
      </c>
      <c r="N148" s="204">
        <v>163</v>
      </c>
      <c r="O148" s="240">
        <v>38</v>
      </c>
      <c r="P148" s="161">
        <v>10</v>
      </c>
      <c r="Q148" s="161">
        <v>10</v>
      </c>
      <c r="R148" s="204">
        <v>163</v>
      </c>
      <c r="W148" s="701"/>
      <c r="X148" s="701"/>
    </row>
    <row r="149" spans="1:28" ht="17.25" customHeight="1">
      <c r="A149" s="1076"/>
      <c r="B149" s="693" t="s">
        <v>144</v>
      </c>
      <c r="C149" s="735"/>
      <c r="D149" s="278"/>
      <c r="E149" s="159"/>
      <c r="F149" s="279"/>
      <c r="G149" s="240">
        <v>38</v>
      </c>
      <c r="H149" s="161">
        <v>10</v>
      </c>
      <c r="I149" s="161">
        <v>10</v>
      </c>
      <c r="J149" s="204">
        <v>163</v>
      </c>
      <c r="K149" s="240">
        <v>38</v>
      </c>
      <c r="L149" s="161">
        <v>-10</v>
      </c>
      <c r="M149" s="161">
        <v>-10</v>
      </c>
      <c r="N149" s="204">
        <v>163</v>
      </c>
      <c r="O149" s="240">
        <v>38</v>
      </c>
      <c r="P149" s="161">
        <v>-10</v>
      </c>
      <c r="Q149" s="161">
        <v>-10</v>
      </c>
      <c r="R149" s="204">
        <v>163</v>
      </c>
      <c r="W149" s="701"/>
      <c r="X149" s="701"/>
    </row>
    <row r="150" spans="1:28" ht="17.25" customHeight="1">
      <c r="A150" s="1076"/>
      <c r="B150" s="693" t="s">
        <v>145</v>
      </c>
      <c r="C150" s="735"/>
      <c r="D150" s="278"/>
      <c r="E150" s="159"/>
      <c r="F150" s="279"/>
      <c r="G150" s="240">
        <v>18.600000000000001</v>
      </c>
      <c r="H150" s="161">
        <v>4.93</v>
      </c>
      <c r="I150" s="161">
        <v>-10</v>
      </c>
      <c r="J150" s="204">
        <v>164</v>
      </c>
      <c r="K150" s="240">
        <v>75</v>
      </c>
      <c r="L150" s="161">
        <v>-20</v>
      </c>
      <c r="M150" s="161">
        <v>-15</v>
      </c>
      <c r="N150" s="204">
        <v>164</v>
      </c>
      <c r="O150" s="240">
        <v>75</v>
      </c>
      <c r="P150" s="161">
        <v>-20</v>
      </c>
      <c r="Q150" s="161">
        <v>-10</v>
      </c>
      <c r="R150" s="204">
        <v>164</v>
      </c>
      <c r="W150" s="701"/>
      <c r="X150" s="701"/>
    </row>
    <row r="151" spans="1:28" ht="17.25" customHeight="1">
      <c r="A151" s="1076"/>
      <c r="B151" s="693" t="s">
        <v>60</v>
      </c>
      <c r="C151" s="760">
        <v>1</v>
      </c>
      <c r="D151" s="278"/>
      <c r="E151" s="159"/>
      <c r="F151" s="279"/>
      <c r="G151" s="240">
        <f>ROUND(H151*1000/J151/0.93/1.73199,1)</f>
        <v>95.9</v>
      </c>
      <c r="H151" s="161">
        <v>5.67</v>
      </c>
      <c r="I151" s="161">
        <v>1.22</v>
      </c>
      <c r="J151" s="204">
        <v>36.700000000000003</v>
      </c>
      <c r="K151" s="240">
        <f>ROUND(L151*1000/N151/0.93/1.73199,1)</f>
        <v>131.80000000000001</v>
      </c>
      <c r="L151" s="161">
        <v>7.73</v>
      </c>
      <c r="M151" s="161">
        <v>1.27</v>
      </c>
      <c r="N151" s="204">
        <v>36.4</v>
      </c>
      <c r="O151" s="240">
        <f>ROUND(P151*1000/R151/0.93/1.73199,1)</f>
        <v>127.8</v>
      </c>
      <c r="P151" s="161">
        <v>7.45</v>
      </c>
      <c r="Q151" s="161">
        <v>1.3</v>
      </c>
      <c r="R151" s="204">
        <v>36.200000000000003</v>
      </c>
      <c r="W151" s="701"/>
      <c r="X151" s="701"/>
    </row>
    <row r="152" spans="1:28" ht="17.25" customHeight="1">
      <c r="A152" s="1076"/>
      <c r="B152" s="693" t="s">
        <v>64</v>
      </c>
      <c r="C152" s="760">
        <v>1</v>
      </c>
      <c r="D152" s="278"/>
      <c r="E152" s="159"/>
      <c r="F152" s="279"/>
      <c r="G152" s="240">
        <f t="shared" ref="G152:G160" si="35">ROUND(H152*1000/J152/0.93/1.73199,1)</f>
        <v>44.2</v>
      </c>
      <c r="H152" s="161">
        <v>2.61</v>
      </c>
      <c r="I152" s="161">
        <v>0.48</v>
      </c>
      <c r="J152" s="204">
        <v>36.700000000000003</v>
      </c>
      <c r="K152" s="240">
        <f t="shared" ref="K152:K160" si="36">ROUND(L152*1000/N152/0.93/1.73199,1)</f>
        <v>54.6</v>
      </c>
      <c r="L152" s="161">
        <v>3.2</v>
      </c>
      <c r="M152" s="161">
        <v>0.49</v>
      </c>
      <c r="N152" s="204">
        <v>36.4</v>
      </c>
      <c r="O152" s="240">
        <f t="shared" ref="O152:O160" si="37">ROUND(P152*1000/R152/0.93/1.73199,1)</f>
        <v>44.9</v>
      </c>
      <c r="P152" s="161">
        <v>2.62</v>
      </c>
      <c r="Q152" s="161">
        <v>0.4</v>
      </c>
      <c r="R152" s="204">
        <v>36.200000000000003</v>
      </c>
      <c r="W152" s="701"/>
      <c r="X152" s="701"/>
    </row>
    <row r="153" spans="1:28" ht="17.25" customHeight="1">
      <c r="A153" s="1076"/>
      <c r="B153" s="697" t="s">
        <v>63</v>
      </c>
      <c r="C153" s="724">
        <v>2</v>
      </c>
      <c r="D153" s="278"/>
      <c r="E153" s="159"/>
      <c r="F153" s="279"/>
      <c r="G153" s="240">
        <f t="shared" si="35"/>
        <v>3.8</v>
      </c>
      <c r="H153" s="161">
        <v>0.22</v>
      </c>
      <c r="I153" s="161">
        <v>7.0000000000000007E-2</v>
      </c>
      <c r="J153" s="204">
        <v>36.4</v>
      </c>
      <c r="K153" s="240">
        <f t="shared" si="36"/>
        <v>15.8</v>
      </c>
      <c r="L153" s="161">
        <v>0.92</v>
      </c>
      <c r="M153" s="161">
        <v>0.16</v>
      </c>
      <c r="N153" s="204">
        <v>36.1</v>
      </c>
      <c r="O153" s="240">
        <f t="shared" si="37"/>
        <v>4.5</v>
      </c>
      <c r="P153" s="161">
        <v>0.26</v>
      </c>
      <c r="Q153" s="161">
        <v>0.11</v>
      </c>
      <c r="R153" s="204">
        <v>36</v>
      </c>
      <c r="W153" s="701"/>
      <c r="X153" s="701"/>
    </row>
    <row r="154" spans="1:28" ht="17.25" customHeight="1" thickBot="1">
      <c r="A154" s="1077"/>
      <c r="B154" s="3" t="s">
        <v>90</v>
      </c>
      <c r="C154" s="725">
        <v>2</v>
      </c>
      <c r="D154" s="288"/>
      <c r="E154" s="289"/>
      <c r="F154" s="290"/>
      <c r="G154" s="273">
        <f t="shared" si="35"/>
        <v>34.1</v>
      </c>
      <c r="H154" s="162">
        <v>1.9990000000000001</v>
      </c>
      <c r="I154" s="162">
        <v>0.60699999999999998</v>
      </c>
      <c r="J154" s="183">
        <v>36.4</v>
      </c>
      <c r="K154" s="228">
        <f t="shared" si="36"/>
        <v>35.700000000000003</v>
      </c>
      <c r="L154" s="163">
        <v>2.0750000000000002</v>
      </c>
      <c r="M154" s="163">
        <v>0.67500000000000004</v>
      </c>
      <c r="N154" s="168">
        <v>36.1</v>
      </c>
      <c r="O154" s="228">
        <f t="shared" si="37"/>
        <v>40.799999999999997</v>
      </c>
      <c r="P154" s="163">
        <v>2.3660000000000001</v>
      </c>
      <c r="Q154" s="163">
        <v>0.70399999999999996</v>
      </c>
      <c r="R154" s="168">
        <v>36</v>
      </c>
      <c r="W154" s="701"/>
      <c r="X154" s="701"/>
    </row>
    <row r="155" spans="1:28" ht="17.25" customHeight="1">
      <c r="A155" s="1058">
        <v>89</v>
      </c>
      <c r="B155" s="1072" t="s">
        <v>15</v>
      </c>
      <c r="C155" s="1063">
        <v>25</v>
      </c>
      <c r="D155" s="280">
        <v>158</v>
      </c>
      <c r="E155" s="158" t="s">
        <v>290</v>
      </c>
      <c r="F155" s="281" t="s">
        <v>279</v>
      </c>
      <c r="G155" s="235">
        <f t="shared" si="35"/>
        <v>15.8</v>
      </c>
      <c r="H155" s="160">
        <f>H156+H157</f>
        <v>4.0549999999999997</v>
      </c>
      <c r="I155" s="160">
        <f t="shared" ref="I155:Q155" si="38">I156+I157</f>
        <v>1.169</v>
      </c>
      <c r="J155" s="276">
        <v>159</v>
      </c>
      <c r="K155" s="299">
        <f t="shared" si="36"/>
        <v>18.399999999999999</v>
      </c>
      <c r="L155" s="160">
        <f t="shared" si="38"/>
        <v>4.7439999999999998</v>
      </c>
      <c r="M155" s="160">
        <f t="shared" si="38"/>
        <v>1.841</v>
      </c>
      <c r="N155" s="300">
        <v>160</v>
      </c>
      <c r="O155" s="298">
        <f t="shared" si="37"/>
        <v>17.600000000000001</v>
      </c>
      <c r="P155" s="160">
        <f t="shared" si="38"/>
        <v>4.5109999999999992</v>
      </c>
      <c r="Q155" s="160">
        <f t="shared" si="38"/>
        <v>1.6779999999999999</v>
      </c>
      <c r="R155" s="300">
        <v>159</v>
      </c>
      <c r="W155" s="701"/>
      <c r="X155" s="701"/>
    </row>
    <row r="156" spans="1:28" ht="17.25" customHeight="1">
      <c r="A156" s="1059"/>
      <c r="B156" s="1073"/>
      <c r="C156" s="1064"/>
      <c r="D156" s="278">
        <v>38.5</v>
      </c>
      <c r="E156" s="159" t="s">
        <v>280</v>
      </c>
      <c r="F156" s="279" t="s">
        <v>281</v>
      </c>
      <c r="G156" s="240">
        <f t="shared" si="35"/>
        <v>54.7</v>
      </c>
      <c r="H156" s="161">
        <f>H164+H165</f>
        <v>3.1689999999999996</v>
      </c>
      <c r="I156" s="161">
        <f>I164+I165</f>
        <v>0.69700000000000006</v>
      </c>
      <c r="J156" s="203">
        <v>36</v>
      </c>
      <c r="K156" s="240">
        <f t="shared" si="36"/>
        <v>66.8</v>
      </c>
      <c r="L156" s="161">
        <f>L164+L165</f>
        <v>3.8729999999999993</v>
      </c>
      <c r="M156" s="161">
        <f>M164+M165</f>
        <v>1.387</v>
      </c>
      <c r="N156" s="204">
        <v>36</v>
      </c>
      <c r="O156" s="239">
        <f t="shared" si="37"/>
        <v>63.3</v>
      </c>
      <c r="P156" s="161">
        <f>P164+P165</f>
        <v>3.6719999999999997</v>
      </c>
      <c r="Q156" s="161">
        <f>Q164+Q165</f>
        <v>1.228</v>
      </c>
      <c r="R156" s="204">
        <v>36</v>
      </c>
      <c r="V156" s="700">
        <v>37</v>
      </c>
      <c r="W156" s="701"/>
      <c r="X156" s="701"/>
    </row>
    <row r="157" spans="1:28" ht="17.25" customHeight="1">
      <c r="A157" s="1059"/>
      <c r="B157" s="1073"/>
      <c r="C157" s="1065"/>
      <c r="D157" s="278">
        <v>6.6</v>
      </c>
      <c r="E157" s="159"/>
      <c r="F157" s="279"/>
      <c r="G157" s="240">
        <f t="shared" si="35"/>
        <v>88.7</v>
      </c>
      <c r="H157" s="161">
        <v>0.88600000000000001</v>
      </c>
      <c r="I157" s="161">
        <v>0.47199999999999998</v>
      </c>
      <c r="J157" s="203">
        <v>6.2</v>
      </c>
      <c r="K157" s="240">
        <f t="shared" si="36"/>
        <v>87.2</v>
      </c>
      <c r="L157" s="161">
        <v>0.871</v>
      </c>
      <c r="M157" s="161">
        <v>0.45400000000000001</v>
      </c>
      <c r="N157" s="204">
        <v>6.2</v>
      </c>
      <c r="O157" s="239">
        <f t="shared" si="37"/>
        <v>84</v>
      </c>
      <c r="P157" s="161">
        <v>0.83899999999999997</v>
      </c>
      <c r="Q157" s="161">
        <v>0.45</v>
      </c>
      <c r="R157" s="204">
        <v>6.2</v>
      </c>
      <c r="W157" s="701"/>
      <c r="X157" s="701"/>
    </row>
    <row r="158" spans="1:28" ht="17.25" customHeight="1">
      <c r="A158" s="1059"/>
      <c r="B158" s="1073" t="s">
        <v>16</v>
      </c>
      <c r="C158" s="1067">
        <v>25</v>
      </c>
      <c r="D158" s="278">
        <v>158</v>
      </c>
      <c r="E158" s="159" t="s">
        <v>290</v>
      </c>
      <c r="F158" s="279" t="s">
        <v>279</v>
      </c>
      <c r="G158" s="240">
        <f t="shared" si="35"/>
        <v>21.3</v>
      </c>
      <c r="H158" s="161">
        <f>H159+H160</f>
        <v>5.4660000000000011</v>
      </c>
      <c r="I158" s="161">
        <f t="shared" ref="I158" si="39">I159+I160</f>
        <v>0.68199999999999994</v>
      </c>
      <c r="J158" s="203">
        <v>159</v>
      </c>
      <c r="K158" s="240">
        <f t="shared" si="36"/>
        <v>22.3</v>
      </c>
      <c r="L158" s="161">
        <f>L159+L160</f>
        <v>5.7140000000000004</v>
      </c>
      <c r="M158" s="161">
        <f t="shared" ref="M158" si="40">M159+M160</f>
        <v>0.71899999999999997</v>
      </c>
      <c r="N158" s="204">
        <v>159</v>
      </c>
      <c r="O158" s="239">
        <f t="shared" si="37"/>
        <v>22</v>
      </c>
      <c r="P158" s="161">
        <f>P159+P160</f>
        <v>5.6239999999999997</v>
      </c>
      <c r="Q158" s="161">
        <f t="shared" ref="Q158" si="41">Q159+Q160</f>
        <v>0.65600000000000003</v>
      </c>
      <c r="R158" s="204">
        <v>159</v>
      </c>
      <c r="W158" s="701"/>
      <c r="X158" s="701">
        <v>0.80400000000000005</v>
      </c>
      <c r="Y158" s="700">
        <v>0.05</v>
      </c>
      <c r="AB158" s="700">
        <v>0.91900000000000004</v>
      </c>
    </row>
    <row r="159" spans="1:28" ht="17.25" customHeight="1">
      <c r="A159" s="1059"/>
      <c r="B159" s="1073"/>
      <c r="C159" s="1064"/>
      <c r="D159" s="278">
        <v>38.5</v>
      </c>
      <c r="E159" s="159" t="s">
        <v>280</v>
      </c>
      <c r="F159" s="279" t="s">
        <v>281</v>
      </c>
      <c r="G159" s="240">
        <f t="shared" si="35"/>
        <v>80.099999999999994</v>
      </c>
      <c r="H159" s="161">
        <v>4.6460000000000008</v>
      </c>
      <c r="I159" s="161">
        <v>0.45499999999999996</v>
      </c>
      <c r="J159" s="203">
        <v>36</v>
      </c>
      <c r="K159" s="240">
        <f t="shared" si="36"/>
        <v>83</v>
      </c>
      <c r="L159" s="161">
        <v>4.8140000000000001</v>
      </c>
      <c r="M159" s="161">
        <v>0.50700000000000001</v>
      </c>
      <c r="N159" s="204">
        <v>36</v>
      </c>
      <c r="O159" s="239">
        <f t="shared" si="37"/>
        <v>84</v>
      </c>
      <c r="P159" s="161">
        <v>4.8719999999999999</v>
      </c>
      <c r="Q159" s="161">
        <v>0.436</v>
      </c>
      <c r="R159" s="204">
        <v>36</v>
      </c>
      <c r="W159" s="701"/>
      <c r="X159" s="701">
        <v>2.3490000000000002</v>
      </c>
      <c r="Y159" s="700">
        <v>3.7999999999999999E-2</v>
      </c>
      <c r="AB159" s="700">
        <v>2.222</v>
      </c>
    </row>
    <row r="160" spans="1:28" ht="17.25" customHeight="1">
      <c r="A160" s="1059"/>
      <c r="B160" s="1082"/>
      <c r="C160" s="1065"/>
      <c r="D160" s="282">
        <v>6.6</v>
      </c>
      <c r="E160" s="283"/>
      <c r="F160" s="284"/>
      <c r="G160" s="240">
        <f t="shared" si="35"/>
        <v>82.1</v>
      </c>
      <c r="H160" s="230">
        <v>0.82</v>
      </c>
      <c r="I160" s="230">
        <v>0.22700000000000001</v>
      </c>
      <c r="J160" s="169">
        <v>6.2</v>
      </c>
      <c r="K160" s="242">
        <f t="shared" si="36"/>
        <v>90.1</v>
      </c>
      <c r="L160" s="230">
        <v>0.9</v>
      </c>
      <c r="M160" s="230">
        <v>0.21199999999999999</v>
      </c>
      <c r="N160" s="171">
        <v>6.2</v>
      </c>
      <c r="O160" s="241">
        <f t="shared" si="37"/>
        <v>75.3</v>
      </c>
      <c r="P160" s="230">
        <v>0.752</v>
      </c>
      <c r="Q160" s="230">
        <v>0.22</v>
      </c>
      <c r="R160" s="171">
        <v>6.2</v>
      </c>
      <c r="W160" s="701"/>
      <c r="X160" s="701">
        <v>1.4930000000000001</v>
      </c>
      <c r="Y160" s="700">
        <v>0.36699999999999999</v>
      </c>
      <c r="AB160" s="700">
        <v>1.673</v>
      </c>
    </row>
    <row r="161" spans="1:39" ht="17.25" customHeight="1">
      <c r="A161" s="1059"/>
      <c r="B161" s="693" t="s">
        <v>125</v>
      </c>
      <c r="C161" s="695"/>
      <c r="D161" s="282"/>
      <c r="E161" s="283"/>
      <c r="F161" s="284"/>
      <c r="G161" s="240"/>
      <c r="H161" s="162">
        <f>H156+H157+H159+H160</f>
        <v>9.5210000000000008</v>
      </c>
      <c r="I161" s="162">
        <f>I156+I157+I159+I160</f>
        <v>1.8510000000000002</v>
      </c>
      <c r="J161" s="200"/>
      <c r="K161" s="240"/>
      <c r="L161" s="162">
        <f>L156+L157+L159+L160</f>
        <v>10.458</v>
      </c>
      <c r="M161" s="162">
        <f>M156+M157+M159+M160</f>
        <v>2.56</v>
      </c>
      <c r="N161" s="183"/>
      <c r="O161" s="239"/>
      <c r="P161" s="162">
        <f>P156+P157+P159+P160</f>
        <v>10.135</v>
      </c>
      <c r="Q161" s="162">
        <f>Q156+Q157+Q159+Q160</f>
        <v>2.3340000000000001</v>
      </c>
      <c r="R161" s="183"/>
      <c r="W161" s="701"/>
      <c r="X161" s="701">
        <f>SUM(X158:X160)</f>
        <v>4.6460000000000008</v>
      </c>
      <c r="Y161" s="701">
        <f t="shared" ref="Y161:AB161" si="42">SUM(Y158:Y160)</f>
        <v>0.45499999999999996</v>
      </c>
      <c r="Z161" s="701">
        <f t="shared" si="42"/>
        <v>0</v>
      </c>
      <c r="AA161" s="701">
        <f t="shared" si="42"/>
        <v>0</v>
      </c>
      <c r="AB161" s="701">
        <f t="shared" si="42"/>
        <v>4.8140000000000001</v>
      </c>
      <c r="AC161" s="701"/>
      <c r="AD161" s="701"/>
      <c r="AE161" s="701"/>
      <c r="AF161" s="701"/>
      <c r="AG161" s="701"/>
    </row>
    <row r="162" spans="1:39" ht="17.25" customHeight="1">
      <c r="A162" s="1059"/>
      <c r="B162" s="697" t="s">
        <v>146</v>
      </c>
      <c r="C162" s="695"/>
      <c r="D162" s="282"/>
      <c r="E162" s="283"/>
      <c r="F162" s="284"/>
      <c r="G162" s="240">
        <f>G155</f>
        <v>15.8</v>
      </c>
      <c r="H162" s="161">
        <f>H155</f>
        <v>4.0549999999999997</v>
      </c>
      <c r="I162" s="161">
        <f t="shared" ref="I162:R162" si="43">I155</f>
        <v>1.169</v>
      </c>
      <c r="J162" s="285">
        <f t="shared" si="43"/>
        <v>159</v>
      </c>
      <c r="K162" s="233">
        <f t="shared" si="43"/>
        <v>18.399999999999999</v>
      </c>
      <c r="L162" s="161">
        <f t="shared" si="43"/>
        <v>4.7439999999999998</v>
      </c>
      <c r="M162" s="161">
        <f t="shared" si="43"/>
        <v>1.841</v>
      </c>
      <c r="N162" s="231">
        <f t="shared" si="43"/>
        <v>160</v>
      </c>
      <c r="O162" s="232">
        <f t="shared" si="43"/>
        <v>17.600000000000001</v>
      </c>
      <c r="P162" s="161">
        <f t="shared" si="43"/>
        <v>4.5109999999999992</v>
      </c>
      <c r="Q162" s="161">
        <f t="shared" si="43"/>
        <v>1.6779999999999999</v>
      </c>
      <c r="R162" s="231">
        <f t="shared" si="43"/>
        <v>159</v>
      </c>
      <c r="W162" s="701"/>
      <c r="X162" s="701"/>
    </row>
    <row r="163" spans="1:39" ht="17.25" customHeight="1">
      <c r="A163" s="1059"/>
      <c r="B163" s="697" t="s">
        <v>147</v>
      </c>
      <c r="C163" s="698"/>
      <c r="D163" s="282"/>
      <c r="E163" s="283"/>
      <c r="F163" s="284"/>
      <c r="G163" s="240">
        <f>G158</f>
        <v>21.3</v>
      </c>
      <c r="H163" s="161">
        <f>H158</f>
        <v>5.4660000000000011</v>
      </c>
      <c r="I163" s="161">
        <f t="shared" ref="I163:R163" si="44">I158</f>
        <v>0.68199999999999994</v>
      </c>
      <c r="J163" s="285">
        <f t="shared" si="44"/>
        <v>159</v>
      </c>
      <c r="K163" s="233">
        <f t="shared" si="44"/>
        <v>22.3</v>
      </c>
      <c r="L163" s="161">
        <f t="shared" si="44"/>
        <v>5.7140000000000004</v>
      </c>
      <c r="M163" s="161">
        <f t="shared" si="44"/>
        <v>0.71899999999999997</v>
      </c>
      <c r="N163" s="231">
        <f t="shared" si="44"/>
        <v>159</v>
      </c>
      <c r="O163" s="232">
        <f t="shared" si="44"/>
        <v>22</v>
      </c>
      <c r="P163" s="161">
        <f t="shared" si="44"/>
        <v>5.6239999999999997</v>
      </c>
      <c r="Q163" s="161">
        <f t="shared" si="44"/>
        <v>0.65600000000000003</v>
      </c>
      <c r="R163" s="231">
        <f t="shared" si="44"/>
        <v>159</v>
      </c>
      <c r="W163" s="701"/>
      <c r="X163" s="701">
        <v>0.36199999999999999</v>
      </c>
      <c r="Y163" s="700">
        <v>0.16600000000000001</v>
      </c>
      <c r="AB163" s="700">
        <v>1.008</v>
      </c>
    </row>
    <row r="164" spans="1:39" ht="17.25" customHeight="1">
      <c r="A164" s="1076"/>
      <c r="B164" s="693" t="s">
        <v>31</v>
      </c>
      <c r="C164" s="277">
        <v>1</v>
      </c>
      <c r="D164" s="278"/>
      <c r="E164" s="159"/>
      <c r="F164" s="279"/>
      <c r="G164" s="240">
        <f t="shared" ref="G164" si="45">ROUND(H164*1000/J164/0.93/1.73199,1)</f>
        <v>12.9</v>
      </c>
      <c r="H164" s="161">
        <v>0.748</v>
      </c>
      <c r="I164" s="161">
        <v>9.7000000000000003E-2</v>
      </c>
      <c r="J164" s="203">
        <v>36</v>
      </c>
      <c r="K164" s="240">
        <v>6.7</v>
      </c>
      <c r="L164" s="161">
        <v>0.71500000000000008</v>
      </c>
      <c r="M164" s="161">
        <v>9.0999999999999998E-2</v>
      </c>
      <c r="N164" s="204">
        <v>36</v>
      </c>
      <c r="O164" s="239">
        <v>7.3</v>
      </c>
      <c r="P164" s="161">
        <v>0.72799999999999998</v>
      </c>
      <c r="Q164" s="161">
        <v>8.8999999999999996E-2</v>
      </c>
      <c r="R164" s="204">
        <v>36</v>
      </c>
      <c r="W164" s="701"/>
      <c r="X164" s="701">
        <v>2.0589999999999997</v>
      </c>
      <c r="Y164" s="700">
        <v>0.43400000000000005</v>
      </c>
      <c r="AB164" s="700">
        <v>2.1499999999999995</v>
      </c>
    </row>
    <row r="165" spans="1:39" ht="17.25" customHeight="1">
      <c r="A165" s="1076"/>
      <c r="B165" s="693" t="s">
        <v>132</v>
      </c>
      <c r="C165" s="277">
        <v>1</v>
      </c>
      <c r="D165" s="278"/>
      <c r="E165" s="159"/>
      <c r="F165" s="279"/>
      <c r="G165" s="240">
        <f t="shared" ref="G165" si="46">ROUND(H165*1000/J165/0.93/1.73199,1)</f>
        <v>41.8</v>
      </c>
      <c r="H165" s="161">
        <v>2.4209999999999998</v>
      </c>
      <c r="I165" s="161">
        <v>0.60000000000000009</v>
      </c>
      <c r="J165" s="203">
        <v>36</v>
      </c>
      <c r="K165" s="240">
        <f t="shared" ref="K165" si="47">ROUND(L165*1000/N165/0.93/1.73199,1)</f>
        <v>54.5</v>
      </c>
      <c r="L165" s="161">
        <v>3.1579999999999995</v>
      </c>
      <c r="M165" s="161">
        <v>1.296</v>
      </c>
      <c r="N165" s="204">
        <v>36</v>
      </c>
      <c r="O165" s="239">
        <f t="shared" ref="O165" si="48">ROUND(P165*1000/R165/0.93/1.73199,1)</f>
        <v>50.8</v>
      </c>
      <c r="P165" s="161">
        <v>2.944</v>
      </c>
      <c r="Q165" s="161">
        <v>1.139</v>
      </c>
      <c r="R165" s="204">
        <v>36</v>
      </c>
      <c r="W165" s="701"/>
      <c r="X165" s="701">
        <f>X163+X164</f>
        <v>2.4209999999999998</v>
      </c>
      <c r="Y165" s="701">
        <f t="shared" ref="Y165:AB165" si="49">Y163+Y164</f>
        <v>0.60000000000000009</v>
      </c>
      <c r="Z165" s="701"/>
      <c r="AA165" s="701"/>
      <c r="AB165" s="701">
        <f t="shared" si="49"/>
        <v>3.1579999999999995</v>
      </c>
      <c r="AC165" s="701"/>
      <c r="AD165" s="701"/>
      <c r="AE165" s="701"/>
      <c r="AF165" s="701"/>
      <c r="AG165" s="701"/>
    </row>
    <row r="166" spans="1:39" ht="17.25" customHeight="1" thickBot="1">
      <c r="A166" s="1077"/>
      <c r="B166" s="3" t="s">
        <v>41</v>
      </c>
      <c r="C166" s="287">
        <v>2</v>
      </c>
      <c r="D166" s="288"/>
      <c r="E166" s="289"/>
      <c r="F166" s="290"/>
      <c r="G166" s="228">
        <f t="shared" ref="G166" si="50">ROUND(H166*1000/J166/0.93/1.73199,1)</f>
        <v>80.099999999999994</v>
      </c>
      <c r="H166" s="163">
        <f>H159</f>
        <v>4.6460000000000008</v>
      </c>
      <c r="I166" s="163">
        <f t="shared" ref="I166:Q166" si="51">I159</f>
        <v>0.45499999999999996</v>
      </c>
      <c r="J166" s="297">
        <f t="shared" si="51"/>
        <v>36</v>
      </c>
      <c r="K166" s="269">
        <f t="shared" ref="K166" si="52">ROUND(L166*1000/N166/0.93/1.73199,1)</f>
        <v>83</v>
      </c>
      <c r="L166" s="163">
        <f t="shared" si="51"/>
        <v>4.8140000000000001</v>
      </c>
      <c r="M166" s="163">
        <f t="shared" si="51"/>
        <v>0.50700000000000001</v>
      </c>
      <c r="N166" s="268">
        <f t="shared" si="51"/>
        <v>36</v>
      </c>
      <c r="O166" s="270">
        <f t="shared" ref="O166" si="53">ROUND(P166*1000/R166/0.93/1.73199,1)</f>
        <v>84</v>
      </c>
      <c r="P166" s="163">
        <f t="shared" si="51"/>
        <v>4.8719999999999999</v>
      </c>
      <c r="Q166" s="163">
        <f t="shared" si="51"/>
        <v>0.436</v>
      </c>
      <c r="R166" s="168">
        <v>36</v>
      </c>
      <c r="W166" s="701"/>
      <c r="X166" s="701"/>
    </row>
    <row r="167" spans="1:39" ht="17.25" customHeight="1">
      <c r="A167" s="1058">
        <v>97</v>
      </c>
      <c r="B167" s="1072" t="s">
        <v>15</v>
      </c>
      <c r="C167" s="1063">
        <v>25</v>
      </c>
      <c r="D167" s="280">
        <v>158</v>
      </c>
      <c r="E167" s="158" t="s">
        <v>287</v>
      </c>
      <c r="F167" s="281" t="s">
        <v>286</v>
      </c>
      <c r="G167" s="235">
        <f>ROUND(H167*1000/J167/0.93/1.73199,1)</f>
        <v>8.6999999999999993</v>
      </c>
      <c r="H167" s="160">
        <f>H168+H169</f>
        <v>2.226</v>
      </c>
      <c r="I167" s="160">
        <f>I168+I169</f>
        <v>0.42899999999999999</v>
      </c>
      <c r="J167" s="180">
        <v>159</v>
      </c>
      <c r="K167" s="286">
        <f>ROUND(L167*1000/N167/0.93/1.73199,1)</f>
        <v>9.4</v>
      </c>
      <c r="L167" s="160">
        <f>L168+L169</f>
        <v>2.3759999999999999</v>
      </c>
      <c r="M167" s="160">
        <f>M168+M169</f>
        <v>0.621</v>
      </c>
      <c r="N167" s="178">
        <v>157</v>
      </c>
      <c r="O167" s="235">
        <f>ROUND(P167*1000/R167/0.93/1.73199,1)</f>
        <v>10.4</v>
      </c>
      <c r="P167" s="160">
        <f>P168+P169</f>
        <v>2.6070000000000002</v>
      </c>
      <c r="Q167" s="160">
        <f>Q168+Q169</f>
        <v>0.65699999999999992</v>
      </c>
      <c r="R167" s="180">
        <v>156</v>
      </c>
      <c r="W167" s="293"/>
      <c r="X167" s="293">
        <v>0.42</v>
      </c>
      <c r="Y167" s="752">
        <v>5.7000000000000002E-2</v>
      </c>
      <c r="Z167" s="777"/>
      <c r="AA167" s="750"/>
      <c r="AB167" s="294">
        <v>0.38600000000000001</v>
      </c>
      <c r="AC167" s="295"/>
      <c r="AD167" s="295"/>
      <c r="AE167" s="294"/>
      <c r="AF167" s="294"/>
      <c r="AG167" s="295"/>
      <c r="AH167" s="295"/>
      <c r="AI167" s="294"/>
      <c r="AJ167" s="294"/>
      <c r="AK167" s="295"/>
      <c r="AL167" s="295"/>
      <c r="AM167" s="294"/>
    </row>
    <row r="168" spans="1:39" ht="17.25" customHeight="1">
      <c r="A168" s="1059"/>
      <c r="B168" s="1073"/>
      <c r="C168" s="1064"/>
      <c r="D168" s="278">
        <v>38.5</v>
      </c>
      <c r="E168" s="159" t="s">
        <v>280</v>
      </c>
      <c r="F168" s="279" t="s">
        <v>281</v>
      </c>
      <c r="G168" s="240">
        <f>ROUND(H168*1000/J168/0.93/1.73199,1)</f>
        <v>27.1</v>
      </c>
      <c r="H168" s="161">
        <v>1.6659999999999999</v>
      </c>
      <c r="I168" s="161">
        <v>6.6000000000000003E-2</v>
      </c>
      <c r="J168" s="205">
        <v>38.1</v>
      </c>
      <c r="K168" s="239">
        <f>ROUND(L168*1000/N168/0.93/1.73199,1)</f>
        <v>29.7</v>
      </c>
      <c r="L168" s="161">
        <v>1.806</v>
      </c>
      <c r="M168" s="161">
        <v>0.26500000000000001</v>
      </c>
      <c r="N168" s="176">
        <v>37.799999999999997</v>
      </c>
      <c r="O168" s="240">
        <f>ROUND(P168*1000/R168/0.93/1.73199,1)</f>
        <v>25.9</v>
      </c>
      <c r="P168" s="161">
        <v>1.57</v>
      </c>
      <c r="Q168" s="161">
        <v>8.5000000000000006E-2</v>
      </c>
      <c r="R168" s="205">
        <v>37.700000000000003</v>
      </c>
      <c r="W168" s="293"/>
      <c r="X168" s="293">
        <v>0.32800000000000001</v>
      </c>
      <c r="Y168" s="752">
        <v>0.04</v>
      </c>
      <c r="Z168" s="777"/>
      <c r="AA168" s="750"/>
      <c r="AB168" s="294">
        <v>0.32900000000000001</v>
      </c>
      <c r="AC168" s="295"/>
      <c r="AD168" s="295"/>
      <c r="AE168" s="294"/>
      <c r="AF168" s="294"/>
      <c r="AG168" s="295"/>
      <c r="AH168" s="295"/>
      <c r="AI168" s="294"/>
      <c r="AJ168" s="294"/>
      <c r="AK168" s="295"/>
      <c r="AL168" s="295"/>
      <c r="AM168" s="294"/>
    </row>
    <row r="169" spans="1:39" ht="17.25" customHeight="1">
      <c r="A169" s="1059"/>
      <c r="B169" s="1073"/>
      <c r="C169" s="1065"/>
      <c r="D169" s="278">
        <v>6.6</v>
      </c>
      <c r="E169" s="159"/>
      <c r="F169" s="284"/>
      <c r="G169" s="240">
        <f t="shared" ref="G169:G172" si="54">ROUND(H169*1000/J169/0.93/1.73199,1)</f>
        <v>55.2</v>
      </c>
      <c r="H169" s="161">
        <v>0.56000000000000005</v>
      </c>
      <c r="I169" s="161">
        <v>0.36299999999999999</v>
      </c>
      <c r="J169" s="205">
        <v>6.3</v>
      </c>
      <c r="K169" s="239">
        <f t="shared" ref="K169:K172" si="55">ROUND(L169*1000/N169/0.93/1.73199,1)</f>
        <v>57.1</v>
      </c>
      <c r="L169" s="161">
        <v>0.56999999999999995</v>
      </c>
      <c r="M169" s="161">
        <v>0.35599999999999998</v>
      </c>
      <c r="N169" s="176">
        <v>6.2</v>
      </c>
      <c r="O169" s="240">
        <f t="shared" ref="O169:O172" si="56">ROUND(P169*1000/R169/0.93/1.73199,1)</f>
        <v>103.8</v>
      </c>
      <c r="P169" s="161">
        <v>1.0369999999999999</v>
      </c>
      <c r="Q169" s="161">
        <v>0.57199999999999995</v>
      </c>
      <c r="R169" s="205">
        <v>6.2</v>
      </c>
      <c r="W169" s="293"/>
      <c r="X169" s="293">
        <f>X167+X168</f>
        <v>0.748</v>
      </c>
      <c r="Y169" s="293">
        <f t="shared" ref="Y169:AB169" si="57">Y167+Y168</f>
        <v>9.7000000000000003E-2</v>
      </c>
      <c r="Z169" s="293">
        <f t="shared" si="57"/>
        <v>0</v>
      </c>
      <c r="AA169" s="293">
        <f t="shared" si="57"/>
        <v>0</v>
      </c>
      <c r="AB169" s="293">
        <f t="shared" si="57"/>
        <v>0.71500000000000008</v>
      </c>
      <c r="AC169" s="293"/>
      <c r="AD169" s="293"/>
      <c r="AE169" s="293"/>
      <c r="AF169" s="293"/>
      <c r="AG169" s="293"/>
      <c r="AH169" s="295"/>
      <c r="AI169" s="294"/>
      <c r="AJ169" s="294"/>
      <c r="AK169" s="295"/>
      <c r="AL169" s="295"/>
      <c r="AM169" s="294"/>
    </row>
    <row r="170" spans="1:39" ht="17.25" customHeight="1">
      <c r="A170" s="1059"/>
      <c r="B170" s="1073" t="s">
        <v>16</v>
      </c>
      <c r="C170" s="1067">
        <v>25</v>
      </c>
      <c r="D170" s="278">
        <v>158</v>
      </c>
      <c r="E170" s="159" t="s">
        <v>287</v>
      </c>
      <c r="F170" s="279" t="s">
        <v>286</v>
      </c>
      <c r="G170" s="240">
        <f t="shared" si="54"/>
        <v>19.100000000000001</v>
      </c>
      <c r="H170" s="161">
        <f>H171+H172</f>
        <v>4.9020000000000001</v>
      </c>
      <c r="I170" s="161">
        <f>I171+I172</f>
        <v>1.3180000000000001</v>
      </c>
      <c r="J170" s="205">
        <v>159</v>
      </c>
      <c r="K170" s="239">
        <f t="shared" si="55"/>
        <v>23.7</v>
      </c>
      <c r="L170" s="161">
        <f>L171+L172</f>
        <v>6.0049999999999999</v>
      </c>
      <c r="M170" s="161">
        <f>M171+M172</f>
        <v>1.7839999999999998</v>
      </c>
      <c r="N170" s="176">
        <v>157</v>
      </c>
      <c r="O170" s="240">
        <f t="shared" si="56"/>
        <v>19.600000000000001</v>
      </c>
      <c r="P170" s="161">
        <f>P171+P172</f>
        <v>4.9489999999999998</v>
      </c>
      <c r="Q170" s="161">
        <f>Q171+Q172</f>
        <v>1.3079999999999998</v>
      </c>
      <c r="R170" s="205">
        <v>157</v>
      </c>
      <c r="W170" s="293"/>
      <c r="X170" s="293"/>
      <c r="Y170" s="752"/>
      <c r="Z170" s="777"/>
      <c r="AA170" s="750"/>
      <c r="AB170" s="294"/>
      <c r="AC170" s="295"/>
      <c r="AD170" s="295"/>
      <c r="AE170" s="294"/>
      <c r="AF170" s="294"/>
      <c r="AG170" s="295"/>
      <c r="AH170" s="295"/>
      <c r="AI170" s="294"/>
      <c r="AJ170" s="294"/>
      <c r="AK170" s="295"/>
      <c r="AL170" s="295"/>
      <c r="AM170" s="294"/>
    </row>
    <row r="171" spans="1:39" ht="17.25" customHeight="1">
      <c r="A171" s="1059"/>
      <c r="B171" s="1073"/>
      <c r="C171" s="1064"/>
      <c r="D171" s="278">
        <v>38.5</v>
      </c>
      <c r="E171" s="159" t="s">
        <v>280</v>
      </c>
      <c r="F171" s="279" t="s">
        <v>281</v>
      </c>
      <c r="G171" s="240">
        <f t="shared" si="54"/>
        <v>43.8</v>
      </c>
      <c r="H171" s="161">
        <v>2.6480000000000001</v>
      </c>
      <c r="I171" s="161">
        <v>0.82699999999999996</v>
      </c>
      <c r="J171" s="205">
        <v>37.5</v>
      </c>
      <c r="K171" s="239">
        <f t="shared" si="55"/>
        <v>52.4</v>
      </c>
      <c r="L171" s="161">
        <v>3.157</v>
      </c>
      <c r="M171" s="161">
        <v>1.0149999999999999</v>
      </c>
      <c r="N171" s="176">
        <v>37.4</v>
      </c>
      <c r="O171" s="240">
        <f t="shared" si="56"/>
        <v>46.6</v>
      </c>
      <c r="P171" s="162">
        <v>2.7949999999999999</v>
      </c>
      <c r="Q171" s="162">
        <v>0.83099999999999996</v>
      </c>
      <c r="R171" s="205">
        <v>37.200000000000003</v>
      </c>
      <c r="W171" s="701"/>
      <c r="X171" s="701"/>
    </row>
    <row r="172" spans="1:39" ht="17.25" customHeight="1">
      <c r="A172" s="1059"/>
      <c r="B172" s="1082"/>
      <c r="C172" s="1065"/>
      <c r="D172" s="282">
        <v>6.6</v>
      </c>
      <c r="E172" s="283"/>
      <c r="F172" s="284"/>
      <c r="G172" s="240">
        <f t="shared" si="54"/>
        <v>222.1</v>
      </c>
      <c r="H172" s="161">
        <v>2.254</v>
      </c>
      <c r="I172" s="161">
        <v>0.49099999999999999</v>
      </c>
      <c r="J172" s="206">
        <v>6.3</v>
      </c>
      <c r="K172" s="239">
        <f t="shared" si="55"/>
        <v>289.89999999999998</v>
      </c>
      <c r="L172" s="161">
        <v>2.8479999999999999</v>
      </c>
      <c r="M172" s="161">
        <v>0.76900000000000002</v>
      </c>
      <c r="N172" s="179">
        <v>6.1</v>
      </c>
      <c r="O172" s="240">
        <f t="shared" si="56"/>
        <v>219.2</v>
      </c>
      <c r="P172" s="162">
        <v>2.1539999999999999</v>
      </c>
      <c r="Q172" s="162">
        <v>0.47699999999999998</v>
      </c>
      <c r="R172" s="206">
        <v>6.1</v>
      </c>
      <c r="W172" s="701"/>
      <c r="X172" s="701"/>
    </row>
    <row r="173" spans="1:39" ht="17.25" customHeight="1">
      <c r="A173" s="1059"/>
      <c r="B173" s="693" t="s">
        <v>125</v>
      </c>
      <c r="C173" s="695"/>
      <c r="D173" s="282"/>
      <c r="E173" s="283"/>
      <c r="F173" s="284"/>
      <c r="G173" s="240"/>
      <c r="H173" s="162">
        <f>H168+H169+H171+H172</f>
        <v>7.1280000000000001</v>
      </c>
      <c r="I173" s="162">
        <f>I168+I169+I171+I172</f>
        <v>1.7469999999999999</v>
      </c>
      <c r="J173" s="206"/>
      <c r="K173" s="239"/>
      <c r="L173" s="162">
        <f>L168+L169+L171+L172</f>
        <v>8.3810000000000002</v>
      </c>
      <c r="M173" s="162">
        <f>M168+M169+M171+M172</f>
        <v>2.4049999999999998</v>
      </c>
      <c r="N173" s="179"/>
      <c r="O173" s="240"/>
      <c r="P173" s="162">
        <f>P168+P169+P171+P172</f>
        <v>7.556</v>
      </c>
      <c r="Q173" s="162">
        <f>Q168+Q169+Q171+Q172</f>
        <v>1.9649999999999999</v>
      </c>
      <c r="R173" s="206"/>
      <c r="W173" s="701"/>
      <c r="X173" s="701"/>
    </row>
    <row r="174" spans="1:39" ht="17.25" customHeight="1">
      <c r="A174" s="1059"/>
      <c r="B174" s="697" t="s">
        <v>148</v>
      </c>
      <c r="C174" s="695"/>
      <c r="D174" s="282"/>
      <c r="E174" s="283"/>
      <c r="F174" s="284"/>
      <c r="G174" s="240">
        <f>ROUND(H174*1000/J174/0.93/1.73199,1)</f>
        <v>8.6999999999999993</v>
      </c>
      <c r="H174" s="162">
        <f>H167</f>
        <v>2.226</v>
      </c>
      <c r="I174" s="162">
        <f>I167</f>
        <v>0.42899999999999999</v>
      </c>
      <c r="J174" s="206">
        <v>159</v>
      </c>
      <c r="K174" s="239">
        <f>ROUND(L174*1000/N174/0.93/1.73199,1)</f>
        <v>9.4</v>
      </c>
      <c r="L174" s="162">
        <f t="shared" ref="L174:Q174" si="58">L167</f>
        <v>2.3759999999999999</v>
      </c>
      <c r="M174" s="162">
        <f t="shared" si="58"/>
        <v>0.621</v>
      </c>
      <c r="N174" s="179">
        <v>157</v>
      </c>
      <c r="O174" s="240">
        <f>ROUND(P174*1000/R174/0.93/1.73199,1)</f>
        <v>10.4</v>
      </c>
      <c r="P174" s="162">
        <f t="shared" si="58"/>
        <v>2.6070000000000002</v>
      </c>
      <c r="Q174" s="162">
        <f t="shared" si="58"/>
        <v>0.65699999999999992</v>
      </c>
      <c r="R174" s="206">
        <v>156</v>
      </c>
      <c r="W174" s="701"/>
      <c r="X174" s="701"/>
    </row>
    <row r="175" spans="1:39" ht="17.25" customHeight="1">
      <c r="A175" s="1059"/>
      <c r="B175" s="697" t="s">
        <v>149</v>
      </c>
      <c r="C175" s="698"/>
      <c r="D175" s="282"/>
      <c r="E175" s="283"/>
      <c r="F175" s="284"/>
      <c r="G175" s="240">
        <f t="shared" ref="G175:G179" si="59">ROUND(H175*1000/J175/0.93/1.73199,1)</f>
        <v>19.100000000000001</v>
      </c>
      <c r="H175" s="162">
        <f>H170</f>
        <v>4.9020000000000001</v>
      </c>
      <c r="I175" s="162">
        <f>I170</f>
        <v>1.3180000000000001</v>
      </c>
      <c r="J175" s="206">
        <v>159</v>
      </c>
      <c r="K175" s="239">
        <f t="shared" ref="K175:K179" si="60">ROUND(L175*1000/N175/0.93/1.73199,1)</f>
        <v>23.7</v>
      </c>
      <c r="L175" s="162">
        <f t="shared" ref="L175:Q175" si="61">L170</f>
        <v>6.0049999999999999</v>
      </c>
      <c r="M175" s="162">
        <f t="shared" si="61"/>
        <v>1.7839999999999998</v>
      </c>
      <c r="N175" s="179">
        <v>157</v>
      </c>
      <c r="O175" s="240">
        <f t="shared" ref="O175:O179" si="62">ROUND(P175*1000/R175/0.93/1.73199,1)</f>
        <v>19.600000000000001</v>
      </c>
      <c r="P175" s="162">
        <f t="shared" si="61"/>
        <v>4.9489999999999998</v>
      </c>
      <c r="Q175" s="162">
        <f t="shared" si="61"/>
        <v>1.3079999999999998</v>
      </c>
      <c r="R175" s="206">
        <v>157</v>
      </c>
      <c r="W175" s="701"/>
      <c r="X175" s="701"/>
    </row>
    <row r="176" spans="1:39" ht="17.25" customHeight="1">
      <c r="A176" s="1076"/>
      <c r="B176" s="693" t="s">
        <v>150</v>
      </c>
      <c r="C176" s="277">
        <v>1</v>
      </c>
      <c r="D176" s="278"/>
      <c r="E176" s="159"/>
      <c r="F176" s="279"/>
      <c r="G176" s="240">
        <v>0</v>
      </c>
      <c r="H176" s="161">
        <v>0</v>
      </c>
      <c r="I176" s="161">
        <v>0</v>
      </c>
      <c r="J176" s="205">
        <v>0</v>
      </c>
      <c r="K176" s="239">
        <v>0</v>
      </c>
      <c r="L176" s="161">
        <v>0</v>
      </c>
      <c r="M176" s="161">
        <v>0</v>
      </c>
      <c r="N176" s="176"/>
      <c r="O176" s="240">
        <v>0</v>
      </c>
      <c r="P176" s="161">
        <v>0</v>
      </c>
      <c r="Q176" s="161">
        <v>0</v>
      </c>
      <c r="R176" s="205"/>
      <c r="W176" s="701"/>
      <c r="X176" s="701"/>
    </row>
    <row r="177" spans="1:34" ht="17.25" customHeight="1">
      <c r="A177" s="1076"/>
      <c r="B177" s="693" t="s">
        <v>36</v>
      </c>
      <c r="C177" s="277">
        <v>1</v>
      </c>
      <c r="D177" s="278"/>
      <c r="E177" s="159"/>
      <c r="F177" s="279"/>
      <c r="G177" s="240">
        <f t="shared" si="59"/>
        <v>27.1</v>
      </c>
      <c r="H177" s="161">
        <f>H168</f>
        <v>1.6659999999999999</v>
      </c>
      <c r="I177" s="161">
        <f>I168</f>
        <v>6.6000000000000003E-2</v>
      </c>
      <c r="J177" s="205">
        <v>38.1</v>
      </c>
      <c r="K177" s="239">
        <f t="shared" si="60"/>
        <v>29.7</v>
      </c>
      <c r="L177" s="161">
        <f>L168</f>
        <v>1.806</v>
      </c>
      <c r="M177" s="161">
        <f>M168</f>
        <v>0.26500000000000001</v>
      </c>
      <c r="N177" s="176">
        <v>37.799999999999997</v>
      </c>
      <c r="O177" s="240">
        <f t="shared" si="62"/>
        <v>25.9</v>
      </c>
      <c r="P177" s="161">
        <f>P168</f>
        <v>1.57</v>
      </c>
      <c r="Q177" s="161">
        <f>Q168</f>
        <v>8.5000000000000006E-2</v>
      </c>
      <c r="R177" s="205">
        <v>37.700000000000003</v>
      </c>
      <c r="W177" s="701"/>
      <c r="X177" s="701"/>
    </row>
    <row r="178" spans="1:34" ht="17.25" customHeight="1">
      <c r="A178" s="1076"/>
      <c r="B178" s="693" t="s">
        <v>151</v>
      </c>
      <c r="C178" s="277">
        <v>2</v>
      </c>
      <c r="D178" s="278"/>
      <c r="E178" s="159"/>
      <c r="F178" s="279"/>
      <c r="G178" s="240">
        <v>0</v>
      </c>
      <c r="H178" s="161">
        <v>0</v>
      </c>
      <c r="I178" s="161">
        <v>0</v>
      </c>
      <c r="J178" s="205">
        <v>0</v>
      </c>
      <c r="K178" s="239">
        <v>0</v>
      </c>
      <c r="L178" s="161">
        <v>0</v>
      </c>
      <c r="M178" s="161">
        <v>0</v>
      </c>
      <c r="N178" s="176"/>
      <c r="O178" s="240">
        <v>0</v>
      </c>
      <c r="P178" s="161">
        <v>0</v>
      </c>
      <c r="Q178" s="161">
        <v>0</v>
      </c>
      <c r="R178" s="205"/>
      <c r="W178" s="701"/>
      <c r="X178" s="701"/>
    </row>
    <row r="179" spans="1:34" ht="17.25" customHeight="1" thickBot="1">
      <c r="A179" s="1077"/>
      <c r="B179" s="3" t="s">
        <v>39</v>
      </c>
      <c r="C179" s="287">
        <v>2</v>
      </c>
      <c r="D179" s="288"/>
      <c r="E179" s="289"/>
      <c r="F179" s="290"/>
      <c r="G179" s="228">
        <f t="shared" si="59"/>
        <v>43.8</v>
      </c>
      <c r="H179" s="163">
        <f>H171</f>
        <v>2.6480000000000001</v>
      </c>
      <c r="I179" s="163">
        <f>I171</f>
        <v>0.82699999999999996</v>
      </c>
      <c r="J179" s="181">
        <v>37.5</v>
      </c>
      <c r="K179" s="227">
        <f t="shared" si="60"/>
        <v>52.4</v>
      </c>
      <c r="L179" s="163">
        <f>L171</f>
        <v>3.157</v>
      </c>
      <c r="M179" s="163">
        <f>M171</f>
        <v>1.0149999999999999</v>
      </c>
      <c r="N179" s="177">
        <v>37.4</v>
      </c>
      <c r="O179" s="228">
        <f t="shared" si="62"/>
        <v>46.6</v>
      </c>
      <c r="P179" s="163">
        <f>P171</f>
        <v>2.7949999999999999</v>
      </c>
      <c r="Q179" s="163">
        <f>Q171</f>
        <v>0.83099999999999996</v>
      </c>
      <c r="R179" s="181">
        <v>37.200000000000003</v>
      </c>
      <c r="W179" s="701"/>
      <c r="X179" s="701"/>
    </row>
    <row r="180" spans="1:34" ht="17.25" customHeight="1">
      <c r="A180" s="1059">
        <v>98</v>
      </c>
      <c r="B180" s="1084" t="s">
        <v>15</v>
      </c>
      <c r="C180" s="1064">
        <v>16</v>
      </c>
      <c r="D180" s="317">
        <v>158</v>
      </c>
      <c r="E180" s="318" t="s">
        <v>280</v>
      </c>
      <c r="F180" s="319" t="s">
        <v>301</v>
      </c>
      <c r="G180" s="242"/>
      <c r="H180" s="216">
        <f>H181</f>
        <v>0</v>
      </c>
      <c r="I180" s="216">
        <f>I181</f>
        <v>0</v>
      </c>
      <c r="J180" s="166">
        <v>160</v>
      </c>
      <c r="K180" s="241"/>
      <c r="L180" s="216">
        <f>L181</f>
        <v>0</v>
      </c>
      <c r="M180" s="216">
        <f>M181</f>
        <v>0</v>
      </c>
      <c r="N180" s="170">
        <v>160</v>
      </c>
      <c r="O180" s="242"/>
      <c r="P180" s="216">
        <f>P181</f>
        <v>0</v>
      </c>
      <c r="Q180" s="216">
        <f>Q181</f>
        <v>0</v>
      </c>
      <c r="R180" s="166">
        <v>160</v>
      </c>
      <c r="W180" s="701"/>
      <c r="X180" s="701"/>
    </row>
    <row r="181" spans="1:34" ht="17.25" customHeight="1">
      <c r="A181" s="1059"/>
      <c r="B181" s="1073"/>
      <c r="C181" s="1065"/>
      <c r="D181" s="278">
        <v>11</v>
      </c>
      <c r="E181" s="159"/>
      <c r="F181" s="279"/>
      <c r="G181" s="240"/>
      <c r="H181" s="161">
        <v>0</v>
      </c>
      <c r="I181" s="161">
        <v>0</v>
      </c>
      <c r="J181" s="204">
        <v>10.199999999999999</v>
      </c>
      <c r="K181" s="239">
        <v>0</v>
      </c>
      <c r="L181" s="161">
        <v>0</v>
      </c>
      <c r="M181" s="161">
        <v>0</v>
      </c>
      <c r="N181" s="203">
        <v>10.199999999999999</v>
      </c>
      <c r="O181" s="240">
        <v>0</v>
      </c>
      <c r="P181" s="161">
        <v>0</v>
      </c>
      <c r="Q181" s="161">
        <v>0</v>
      </c>
      <c r="R181" s="204">
        <v>10.199999999999999</v>
      </c>
      <c r="W181" s="701"/>
      <c r="X181" s="778"/>
      <c r="Y181" s="779"/>
      <c r="Z181" s="779"/>
      <c r="AA181" s="779"/>
      <c r="AB181" s="779"/>
      <c r="AC181" s="779"/>
      <c r="AD181" s="779"/>
      <c r="AE181" s="779"/>
      <c r="AF181" s="779"/>
      <c r="AG181" s="779"/>
      <c r="AH181" s="779"/>
    </row>
    <row r="182" spans="1:34" ht="17.25" customHeight="1" thickBot="1">
      <c r="A182" s="1059"/>
      <c r="B182" s="1073" t="s">
        <v>16</v>
      </c>
      <c r="C182" s="1067">
        <v>16</v>
      </c>
      <c r="D182" s="278">
        <v>158</v>
      </c>
      <c r="E182" s="159" t="s">
        <v>280</v>
      </c>
      <c r="F182" s="279" t="s">
        <v>301</v>
      </c>
      <c r="G182" s="240"/>
      <c r="H182" s="161">
        <f>H183</f>
        <v>0.45</v>
      </c>
      <c r="I182" s="161">
        <f>I183</f>
        <v>0</v>
      </c>
      <c r="J182" s="204">
        <v>159</v>
      </c>
      <c r="K182" s="239"/>
      <c r="L182" s="161">
        <f>L183</f>
        <v>0.45</v>
      </c>
      <c r="M182" s="161">
        <f>M183</f>
        <v>0</v>
      </c>
      <c r="N182" s="203">
        <v>159</v>
      </c>
      <c r="O182" s="240"/>
      <c r="P182" s="161">
        <f>P183</f>
        <v>0.46</v>
      </c>
      <c r="Q182" s="161">
        <f>Q183</f>
        <v>0</v>
      </c>
      <c r="R182" s="204">
        <v>159</v>
      </c>
      <c r="W182" s="778"/>
      <c r="X182" s="778"/>
      <c r="Y182" s="779"/>
      <c r="Z182" s="779"/>
      <c r="AA182" s="779"/>
      <c r="AB182" s="779"/>
      <c r="AC182" s="779"/>
      <c r="AD182" s="779"/>
      <c r="AE182" s="779"/>
      <c r="AF182" s="779"/>
      <c r="AG182" s="779"/>
      <c r="AH182" s="779"/>
    </row>
    <row r="183" spans="1:34" ht="17.25" customHeight="1" thickBot="1">
      <c r="A183" s="1059"/>
      <c r="B183" s="1082"/>
      <c r="C183" s="1064"/>
      <c r="D183" s="282">
        <v>11</v>
      </c>
      <c r="E183" s="283"/>
      <c r="F183" s="284"/>
      <c r="G183" s="240"/>
      <c r="H183" s="162">
        <v>0.45</v>
      </c>
      <c r="I183" s="162">
        <v>0</v>
      </c>
      <c r="J183" s="183">
        <v>10.199999999999999</v>
      </c>
      <c r="K183" s="239"/>
      <c r="L183" s="162">
        <v>0.45</v>
      </c>
      <c r="M183" s="162">
        <v>0</v>
      </c>
      <c r="N183" s="200">
        <v>10.199999999999999</v>
      </c>
      <c r="O183" s="240"/>
      <c r="P183" s="162">
        <v>0.46</v>
      </c>
      <c r="Q183" s="162">
        <v>0</v>
      </c>
      <c r="R183" s="183">
        <v>10.199999999999999</v>
      </c>
      <c r="S183" s="780"/>
      <c r="T183" s="780"/>
      <c r="U183" s="780"/>
      <c r="V183" s="780"/>
      <c r="W183" s="778"/>
      <c r="X183" s="778"/>
      <c r="Y183" s="779"/>
      <c r="Z183" s="779"/>
      <c r="AA183" s="779"/>
      <c r="AB183" s="779"/>
      <c r="AC183" s="779"/>
      <c r="AD183" s="779"/>
      <c r="AE183" s="779"/>
      <c r="AF183" s="779"/>
      <c r="AG183" s="779"/>
      <c r="AH183" s="779"/>
    </row>
    <row r="184" spans="1:34" ht="17.25" customHeight="1" thickBot="1">
      <c r="A184" s="1069"/>
      <c r="B184" s="693" t="s">
        <v>24</v>
      </c>
      <c r="C184" s="723"/>
      <c r="D184" s="282"/>
      <c r="E184" s="283"/>
      <c r="F184" s="284"/>
      <c r="G184" s="240"/>
      <c r="H184" s="162">
        <f>H182+H180</f>
        <v>0.45</v>
      </c>
      <c r="I184" s="162">
        <f>I182+I180</f>
        <v>0</v>
      </c>
      <c r="J184" s="183"/>
      <c r="K184" s="239"/>
      <c r="L184" s="162">
        <f>L182+L180</f>
        <v>0.45</v>
      </c>
      <c r="M184" s="162">
        <f>M182+M180</f>
        <v>0</v>
      </c>
      <c r="N184" s="200"/>
      <c r="O184" s="240"/>
      <c r="P184" s="162">
        <f>P182+P180</f>
        <v>0.46</v>
      </c>
      <c r="Q184" s="162">
        <f>Q182+Q180</f>
        <v>0</v>
      </c>
      <c r="R184" s="183"/>
      <c r="S184" s="780"/>
      <c r="T184" s="780"/>
      <c r="U184" s="780"/>
      <c r="V184" s="780"/>
      <c r="W184" s="778"/>
      <c r="X184" s="778"/>
      <c r="Y184" s="779"/>
      <c r="Z184" s="779"/>
      <c r="AA184" s="779"/>
      <c r="AB184" s="779"/>
      <c r="AC184" s="779"/>
      <c r="AD184" s="779"/>
      <c r="AE184" s="779"/>
      <c r="AF184" s="779"/>
      <c r="AG184" s="779"/>
      <c r="AH184" s="779"/>
    </row>
    <row r="185" spans="1:34" ht="17.25" customHeight="1">
      <c r="A185" s="1069"/>
      <c r="B185" s="693" t="s">
        <v>152</v>
      </c>
      <c r="C185" s="723"/>
      <c r="D185" s="278"/>
      <c r="E185" s="159"/>
      <c r="F185" s="279"/>
      <c r="G185" s="240">
        <v>137.52199999999999</v>
      </c>
      <c r="H185" s="161">
        <v>-35.450000000000003</v>
      </c>
      <c r="I185" s="161">
        <v>14.010999999999999</v>
      </c>
      <c r="J185" s="204">
        <v>160</v>
      </c>
      <c r="K185" s="239">
        <v>92.230999999999995</v>
      </c>
      <c r="L185" s="161">
        <v>-23.77</v>
      </c>
      <c r="M185" s="161">
        <v>3.395</v>
      </c>
      <c r="N185" s="203">
        <v>160</v>
      </c>
      <c r="O185" s="240">
        <v>108.68300000000001</v>
      </c>
      <c r="P185" s="161">
        <v>-28.01</v>
      </c>
      <c r="Q185" s="161">
        <v>11.07</v>
      </c>
      <c r="R185" s="204">
        <v>160</v>
      </c>
      <c r="S185" s="780"/>
      <c r="T185" s="780"/>
      <c r="U185" s="780"/>
      <c r="V185" s="781"/>
      <c r="W185" s="778"/>
      <c r="X185" s="701"/>
    </row>
    <row r="186" spans="1:34" ht="17.25" customHeight="1" thickBot="1">
      <c r="A186" s="1069"/>
      <c r="B186" s="693" t="s">
        <v>153</v>
      </c>
      <c r="C186" s="723"/>
      <c r="D186" s="278"/>
      <c r="E186" s="159"/>
      <c r="F186" s="279"/>
      <c r="G186" s="240">
        <v>135.80500000000001</v>
      </c>
      <c r="H186" s="161">
        <v>35</v>
      </c>
      <c r="I186" s="161">
        <v>13.833</v>
      </c>
      <c r="J186" s="204">
        <v>160</v>
      </c>
      <c r="K186" s="239">
        <v>90.484999999999999</v>
      </c>
      <c r="L186" s="161">
        <v>23.32</v>
      </c>
      <c r="M186" s="161">
        <v>9.2170000000000005</v>
      </c>
      <c r="N186" s="203">
        <v>160</v>
      </c>
      <c r="O186" s="240">
        <v>106.937</v>
      </c>
      <c r="P186" s="161">
        <v>27.56</v>
      </c>
      <c r="Q186" s="161">
        <v>10.891999999999999</v>
      </c>
      <c r="R186" s="204">
        <v>160</v>
      </c>
      <c r="S186" s="782"/>
      <c r="T186" s="782"/>
      <c r="U186" s="782"/>
      <c r="V186" s="783"/>
      <c r="W186" s="778"/>
      <c r="X186" s="701"/>
    </row>
    <row r="187" spans="1:34" ht="17.25" customHeight="1" thickBot="1">
      <c r="A187" s="1059"/>
      <c r="B187" s="274" t="s">
        <v>154</v>
      </c>
      <c r="C187" s="698"/>
      <c r="D187" s="320"/>
      <c r="E187" s="321"/>
      <c r="F187" s="322"/>
      <c r="G187" s="240">
        <v>135.80500000000001</v>
      </c>
      <c r="H187" s="161">
        <v>35</v>
      </c>
      <c r="I187" s="161">
        <v>0</v>
      </c>
      <c r="J187" s="204">
        <v>160</v>
      </c>
      <c r="K187" s="239">
        <v>90.484999999999999</v>
      </c>
      <c r="L187" s="161">
        <v>23.32</v>
      </c>
      <c r="M187" s="161">
        <v>0</v>
      </c>
      <c r="N187" s="203">
        <v>160</v>
      </c>
      <c r="O187" s="240">
        <v>106.937</v>
      </c>
      <c r="P187" s="161">
        <v>27.56</v>
      </c>
      <c r="Q187" s="230">
        <v>0</v>
      </c>
      <c r="R187" s="171">
        <v>160</v>
      </c>
      <c r="S187" s="779"/>
      <c r="T187" s="779"/>
      <c r="U187" s="779"/>
      <c r="V187" s="779"/>
      <c r="W187" s="778"/>
      <c r="X187" s="701"/>
    </row>
    <row r="188" spans="1:34" ht="17.25" customHeight="1" thickBot="1">
      <c r="A188" s="1058">
        <v>100</v>
      </c>
      <c r="B188" s="1072" t="s">
        <v>15</v>
      </c>
      <c r="C188" s="1063">
        <v>16</v>
      </c>
      <c r="D188" s="280">
        <v>158</v>
      </c>
      <c r="E188" s="158" t="s">
        <v>288</v>
      </c>
      <c r="F188" s="281" t="s">
        <v>277</v>
      </c>
      <c r="G188" s="235">
        <f t="shared" ref="G188:G196" si="63">ROUND(H188*1000/J188/0.93/1.73199,1)</f>
        <v>14.1</v>
      </c>
      <c r="H188" s="160">
        <f>H189+H190</f>
        <v>3.65</v>
      </c>
      <c r="I188" s="160">
        <f>I189+I190</f>
        <v>0.76400000000000001</v>
      </c>
      <c r="J188" s="165">
        <v>160.80000000000001</v>
      </c>
      <c r="K188" s="286">
        <f t="shared" ref="K188:K196" si="64">ROUND(L188*1000/N188/0.93/1.73199,1)</f>
        <v>15.4</v>
      </c>
      <c r="L188" s="160">
        <f>L189+L190</f>
        <v>3.9569999999999999</v>
      </c>
      <c r="M188" s="160">
        <f>M189+M190</f>
        <v>0.63200000000000001</v>
      </c>
      <c r="N188" s="164">
        <v>159.5</v>
      </c>
      <c r="O188" s="235">
        <f t="shared" ref="O188:O196" si="65">ROUND(P188*1000/R188/0.93/1.73199,1)</f>
        <v>15.1</v>
      </c>
      <c r="P188" s="160">
        <f>P189+P190</f>
        <v>3.8620000000000001</v>
      </c>
      <c r="Q188" s="160">
        <f>Q189+Q190</f>
        <v>0.623</v>
      </c>
      <c r="R188" s="165">
        <v>159</v>
      </c>
      <c r="S188" s="782"/>
      <c r="T188" s="782"/>
      <c r="U188" s="782"/>
      <c r="V188" s="782"/>
      <c r="W188" s="778"/>
      <c r="X188" s="701"/>
    </row>
    <row r="189" spans="1:34" ht="17.25" customHeight="1">
      <c r="A189" s="1059"/>
      <c r="B189" s="1073"/>
      <c r="C189" s="1064"/>
      <c r="D189" s="278">
        <v>38.5</v>
      </c>
      <c r="E189" s="159" t="s">
        <v>280</v>
      </c>
      <c r="F189" s="279" t="s">
        <v>281</v>
      </c>
      <c r="G189" s="240">
        <f t="shared" si="63"/>
        <v>47.7</v>
      </c>
      <c r="H189" s="161">
        <f>H197</f>
        <v>2.7439999999999998</v>
      </c>
      <c r="I189" s="161">
        <f>I197</f>
        <v>0.54400000000000004</v>
      </c>
      <c r="J189" s="204">
        <v>35.700000000000003</v>
      </c>
      <c r="K189" s="239">
        <f t="shared" si="64"/>
        <v>46.9</v>
      </c>
      <c r="L189" s="161">
        <f>L197</f>
        <v>2.6819999999999999</v>
      </c>
      <c r="M189" s="161">
        <f>M197</f>
        <v>0.52400000000000002</v>
      </c>
      <c r="N189" s="203">
        <v>35.5</v>
      </c>
      <c r="O189" s="240">
        <f t="shared" si="65"/>
        <v>46.2</v>
      </c>
      <c r="P189" s="161">
        <f>P197</f>
        <v>2.629</v>
      </c>
      <c r="Q189" s="161">
        <f>Q197</f>
        <v>0.53600000000000003</v>
      </c>
      <c r="R189" s="204">
        <v>35.299999999999997</v>
      </c>
      <c r="W189" s="701"/>
      <c r="X189" s="701"/>
    </row>
    <row r="190" spans="1:34" ht="17.25" customHeight="1">
      <c r="A190" s="1059"/>
      <c r="B190" s="1073"/>
      <c r="C190" s="1065"/>
      <c r="D190" s="278">
        <v>11</v>
      </c>
      <c r="E190" s="159"/>
      <c r="F190" s="279"/>
      <c r="G190" s="240">
        <f t="shared" si="63"/>
        <v>51.6</v>
      </c>
      <c r="H190" s="161">
        <v>0.90600000000000003</v>
      </c>
      <c r="I190" s="161">
        <v>0.22</v>
      </c>
      <c r="J190" s="204">
        <v>10.9</v>
      </c>
      <c r="K190" s="239">
        <f t="shared" si="64"/>
        <v>74</v>
      </c>
      <c r="L190" s="161">
        <v>1.2749999999999999</v>
      </c>
      <c r="M190" s="161">
        <v>0.108</v>
      </c>
      <c r="N190" s="203">
        <v>10.7</v>
      </c>
      <c r="O190" s="240">
        <f t="shared" si="65"/>
        <v>73.599999999999994</v>
      </c>
      <c r="P190" s="161">
        <v>1.2330000000000001</v>
      </c>
      <c r="Q190" s="161">
        <v>8.6999999999999994E-2</v>
      </c>
      <c r="R190" s="204">
        <v>10.4</v>
      </c>
      <c r="W190" s="701"/>
      <c r="X190" s="701"/>
    </row>
    <row r="191" spans="1:34" ht="17.25" customHeight="1">
      <c r="A191" s="1059"/>
      <c r="B191" s="1073" t="s">
        <v>16</v>
      </c>
      <c r="C191" s="1067">
        <v>16</v>
      </c>
      <c r="D191" s="278">
        <v>150</v>
      </c>
      <c r="E191" s="159" t="s">
        <v>287</v>
      </c>
      <c r="F191" s="279" t="s">
        <v>289</v>
      </c>
      <c r="G191" s="240">
        <f t="shared" si="63"/>
        <v>14.6</v>
      </c>
      <c r="H191" s="161">
        <f>H192+H193</f>
        <v>3.7559999999999998</v>
      </c>
      <c r="I191" s="161">
        <f>I192+I193</f>
        <v>1.157</v>
      </c>
      <c r="J191" s="205">
        <v>159.80000000000001</v>
      </c>
      <c r="K191" s="239">
        <f t="shared" si="64"/>
        <v>16.899999999999999</v>
      </c>
      <c r="L191" s="161">
        <f>L192+L193</f>
        <v>4.3360000000000003</v>
      </c>
      <c r="M191" s="161">
        <f>M192+M193</f>
        <v>1.389</v>
      </c>
      <c r="N191" s="176">
        <v>158.9</v>
      </c>
      <c r="O191" s="240">
        <f t="shared" si="65"/>
        <v>16.600000000000001</v>
      </c>
      <c r="P191" s="161">
        <f>P192+P193</f>
        <v>4.2349999999999994</v>
      </c>
      <c r="Q191" s="161">
        <f>Q192+Q193</f>
        <v>1.381</v>
      </c>
      <c r="R191" s="205">
        <v>158.6</v>
      </c>
      <c r="W191" s="701"/>
      <c r="X191" s="701"/>
    </row>
    <row r="192" spans="1:34" ht="17.25" customHeight="1">
      <c r="A192" s="1059"/>
      <c r="B192" s="1073"/>
      <c r="C192" s="1064"/>
      <c r="D192" s="278">
        <v>38.5</v>
      </c>
      <c r="E192" s="159" t="s">
        <v>280</v>
      </c>
      <c r="F192" s="279" t="s">
        <v>281</v>
      </c>
      <c r="G192" s="240">
        <f t="shared" si="63"/>
        <v>57.6</v>
      </c>
      <c r="H192" s="161">
        <f>H198</f>
        <v>3.3839999999999999</v>
      </c>
      <c r="I192" s="161">
        <f>I198</f>
        <v>1.018</v>
      </c>
      <c r="J192" s="205">
        <v>36.5</v>
      </c>
      <c r="K192" s="239">
        <f t="shared" si="64"/>
        <v>68.2</v>
      </c>
      <c r="L192" s="161">
        <f>L198</f>
        <v>3.91</v>
      </c>
      <c r="M192" s="161">
        <f>M198</f>
        <v>1.262</v>
      </c>
      <c r="N192" s="176">
        <v>35.6</v>
      </c>
      <c r="O192" s="240">
        <f t="shared" si="65"/>
        <v>66.900000000000006</v>
      </c>
      <c r="P192" s="161">
        <f>P198</f>
        <v>3.8449999999999998</v>
      </c>
      <c r="Q192" s="161">
        <f>Q198</f>
        <v>1.2370000000000001</v>
      </c>
      <c r="R192" s="205">
        <v>35.700000000000003</v>
      </c>
      <c r="W192" s="701"/>
      <c r="X192" s="701"/>
    </row>
    <row r="193" spans="1:24" ht="17.25" customHeight="1">
      <c r="A193" s="1059"/>
      <c r="B193" s="1082"/>
      <c r="C193" s="1065"/>
      <c r="D193" s="282">
        <v>11</v>
      </c>
      <c r="E193" s="283"/>
      <c r="F193" s="284"/>
      <c r="G193" s="240">
        <f t="shared" si="63"/>
        <v>21.4</v>
      </c>
      <c r="H193" s="230">
        <v>0.372</v>
      </c>
      <c r="I193" s="230">
        <v>0.13900000000000001</v>
      </c>
      <c r="J193" s="206">
        <v>10.8</v>
      </c>
      <c r="K193" s="239">
        <f t="shared" si="64"/>
        <v>24.7</v>
      </c>
      <c r="L193" s="230">
        <v>0.42599999999999999</v>
      </c>
      <c r="M193" s="230">
        <v>0.127</v>
      </c>
      <c r="N193" s="179">
        <v>10.7</v>
      </c>
      <c r="O193" s="240">
        <f t="shared" si="65"/>
        <v>23.1</v>
      </c>
      <c r="P193" s="230">
        <v>0.39</v>
      </c>
      <c r="Q193" s="230">
        <v>0.14399999999999999</v>
      </c>
      <c r="R193" s="206">
        <v>10.5</v>
      </c>
      <c r="W193" s="701"/>
      <c r="X193" s="701"/>
    </row>
    <row r="194" spans="1:24" ht="17.25" customHeight="1">
      <c r="A194" s="1059"/>
      <c r="B194" s="693" t="s">
        <v>155</v>
      </c>
      <c r="C194" s="695"/>
      <c r="D194" s="282"/>
      <c r="E194" s="283"/>
      <c r="F194" s="284"/>
      <c r="G194" s="240"/>
      <c r="H194" s="162">
        <f>H189+H190+H192+H193</f>
        <v>7.4059999999999997</v>
      </c>
      <c r="I194" s="162">
        <f>I189+I190+I192+I193</f>
        <v>1.921</v>
      </c>
      <c r="J194" s="162"/>
      <c r="K194" s="162"/>
      <c r="L194" s="162">
        <f>L189+L190+L192+L193</f>
        <v>8.2929999999999993</v>
      </c>
      <c r="M194" s="162">
        <f>M189+M190+M192+M193</f>
        <v>2.0209999999999999</v>
      </c>
      <c r="N194" s="162"/>
      <c r="O194" s="162"/>
      <c r="P194" s="162">
        <f>P189+P190+P192+P193</f>
        <v>8.0969999999999995</v>
      </c>
      <c r="Q194" s="162">
        <f>Q189+Q190+Q192+Q193</f>
        <v>2.004</v>
      </c>
      <c r="R194" s="706"/>
      <c r="W194" s="701"/>
      <c r="X194" s="701"/>
    </row>
    <row r="195" spans="1:24" ht="17.25" customHeight="1">
      <c r="A195" s="1059"/>
      <c r="B195" s="697" t="s">
        <v>156</v>
      </c>
      <c r="C195" s="723"/>
      <c r="D195" s="282"/>
      <c r="E195" s="283"/>
      <c r="F195" s="284"/>
      <c r="G195" s="240">
        <f t="shared" si="63"/>
        <v>14.1</v>
      </c>
      <c r="H195" s="161">
        <f>H188</f>
        <v>3.65</v>
      </c>
      <c r="I195" s="161">
        <f>I188</f>
        <v>0.76400000000000001</v>
      </c>
      <c r="J195" s="206">
        <v>160.80000000000001</v>
      </c>
      <c r="K195" s="239">
        <f t="shared" si="64"/>
        <v>15.4</v>
      </c>
      <c r="L195" s="161">
        <f>L188</f>
        <v>3.9569999999999999</v>
      </c>
      <c r="M195" s="161">
        <f>M188</f>
        <v>0.63200000000000001</v>
      </c>
      <c r="N195" s="179">
        <v>159.5</v>
      </c>
      <c r="O195" s="240">
        <f t="shared" si="65"/>
        <v>15.1</v>
      </c>
      <c r="P195" s="161">
        <f>P188</f>
        <v>3.8620000000000001</v>
      </c>
      <c r="Q195" s="161">
        <f>Q188</f>
        <v>0.623</v>
      </c>
      <c r="R195" s="206">
        <v>159</v>
      </c>
      <c r="W195" s="701"/>
      <c r="X195" s="701"/>
    </row>
    <row r="196" spans="1:24" ht="17.25" customHeight="1">
      <c r="A196" s="1059"/>
      <c r="B196" s="697" t="s">
        <v>147</v>
      </c>
      <c r="C196" s="698"/>
      <c r="D196" s="282"/>
      <c r="E196" s="283"/>
      <c r="F196" s="284"/>
      <c r="G196" s="240">
        <f t="shared" si="63"/>
        <v>14.6</v>
      </c>
      <c r="H196" s="161">
        <f>H191</f>
        <v>3.7559999999999998</v>
      </c>
      <c r="I196" s="161">
        <f>I191</f>
        <v>1.157</v>
      </c>
      <c r="J196" s="206">
        <v>159.80000000000001</v>
      </c>
      <c r="K196" s="239">
        <f t="shared" si="64"/>
        <v>16.899999999999999</v>
      </c>
      <c r="L196" s="161">
        <f>L191</f>
        <v>4.3360000000000003</v>
      </c>
      <c r="M196" s="161">
        <f>M191</f>
        <v>1.389</v>
      </c>
      <c r="N196" s="179">
        <v>158.9</v>
      </c>
      <c r="O196" s="240">
        <f t="shared" si="65"/>
        <v>16.600000000000001</v>
      </c>
      <c r="P196" s="161">
        <f>P191</f>
        <v>4.2349999999999994</v>
      </c>
      <c r="Q196" s="161">
        <f>Q191</f>
        <v>1.381</v>
      </c>
      <c r="R196" s="206">
        <v>158.6</v>
      </c>
      <c r="W196" s="701"/>
      <c r="X196" s="701"/>
    </row>
    <row r="197" spans="1:24" ht="17.25" customHeight="1">
      <c r="A197" s="1076"/>
      <c r="B197" s="693" t="s">
        <v>112</v>
      </c>
      <c r="C197" s="277">
        <v>1</v>
      </c>
      <c r="D197" s="278"/>
      <c r="E197" s="159"/>
      <c r="F197" s="279"/>
      <c r="G197" s="240">
        <v>47.6</v>
      </c>
      <c r="H197" s="161">
        <v>2.7439999999999998</v>
      </c>
      <c r="I197" s="161">
        <v>0.54400000000000004</v>
      </c>
      <c r="J197" s="205">
        <v>35.799999999999997</v>
      </c>
      <c r="K197" s="239">
        <v>46.9</v>
      </c>
      <c r="L197" s="161">
        <v>2.6819999999999999</v>
      </c>
      <c r="M197" s="161">
        <v>0.52400000000000002</v>
      </c>
      <c r="N197" s="176">
        <v>35.5</v>
      </c>
      <c r="O197" s="240">
        <v>46.2</v>
      </c>
      <c r="P197" s="161">
        <v>2.629</v>
      </c>
      <c r="Q197" s="161">
        <v>0.53600000000000003</v>
      </c>
      <c r="R197" s="205">
        <v>35.299999999999997</v>
      </c>
      <c r="W197" s="701"/>
      <c r="X197" s="701"/>
    </row>
    <row r="198" spans="1:24" ht="17.25" customHeight="1" thickBot="1">
      <c r="A198" s="1077"/>
      <c r="B198" s="3" t="s">
        <v>50</v>
      </c>
      <c r="C198" s="287">
        <v>2</v>
      </c>
      <c r="D198" s="288"/>
      <c r="E198" s="289"/>
      <c r="F198" s="290"/>
      <c r="G198" s="228">
        <v>57.6</v>
      </c>
      <c r="H198" s="163">
        <v>3.3839999999999999</v>
      </c>
      <c r="I198" s="229">
        <v>1.018</v>
      </c>
      <c r="J198" s="181">
        <v>36.5</v>
      </c>
      <c r="K198" s="227">
        <v>68.2</v>
      </c>
      <c r="L198" s="163">
        <v>3.91</v>
      </c>
      <c r="M198" s="229">
        <v>1.262</v>
      </c>
      <c r="N198" s="177">
        <v>35.6</v>
      </c>
      <c r="O198" s="228">
        <v>66.900000000000006</v>
      </c>
      <c r="P198" s="163">
        <v>3.8449999999999998</v>
      </c>
      <c r="Q198" s="229">
        <v>1.2370000000000001</v>
      </c>
      <c r="R198" s="181">
        <v>35.700000000000003</v>
      </c>
      <c r="W198" s="701"/>
      <c r="X198" s="701"/>
    </row>
    <row r="199" spans="1:24" ht="17.25" customHeight="1">
      <c r="A199" s="1058">
        <v>101</v>
      </c>
      <c r="B199" s="1061" t="s">
        <v>15</v>
      </c>
      <c r="C199" s="1083">
        <v>6.3</v>
      </c>
      <c r="D199" s="250">
        <v>110</v>
      </c>
      <c r="E199" s="158" t="s">
        <v>283</v>
      </c>
      <c r="F199" s="281" t="s">
        <v>302</v>
      </c>
      <c r="G199" s="235">
        <f t="shared" ref="G199:G200" si="66">ROUND(H199*1000/J199/0.93/1.73199,1)</f>
        <v>0.6</v>
      </c>
      <c r="H199" s="784">
        <f>H200</f>
        <v>0.115</v>
      </c>
      <c r="I199" s="784">
        <f>I200</f>
        <v>4.9000000000000002E-2</v>
      </c>
      <c r="J199" s="164">
        <v>117</v>
      </c>
      <c r="K199" s="235">
        <f t="shared" ref="K199:K200" si="67">ROUND(L199*1000/N199/0.93/1.73199,1)</f>
        <v>0.6</v>
      </c>
      <c r="L199" s="784">
        <f>L200</f>
        <v>0.112</v>
      </c>
      <c r="M199" s="160">
        <f>M200</f>
        <v>5.2999999999999999E-2</v>
      </c>
      <c r="N199" s="165">
        <v>117</v>
      </c>
      <c r="O199" s="286">
        <f t="shared" ref="O199:O200" si="68">ROUND(P199*1000/R199/0.93/1.73199,1)</f>
        <v>0.6</v>
      </c>
      <c r="P199" s="784">
        <f>P200</f>
        <v>0.107</v>
      </c>
      <c r="Q199" s="160">
        <f>Q200</f>
        <v>4.8000000000000001E-2</v>
      </c>
      <c r="R199" s="165">
        <v>117</v>
      </c>
      <c r="W199" s="701"/>
      <c r="X199" s="701"/>
    </row>
    <row r="200" spans="1:24" ht="17.25" customHeight="1">
      <c r="A200" s="1059"/>
      <c r="B200" s="1062"/>
      <c r="C200" s="1084"/>
      <c r="D200" s="253">
        <v>6</v>
      </c>
      <c r="E200" s="159"/>
      <c r="F200" s="279"/>
      <c r="G200" s="240">
        <f t="shared" si="66"/>
        <v>6.7</v>
      </c>
      <c r="H200" s="162">
        <v>0.115</v>
      </c>
      <c r="I200" s="162">
        <v>4.9000000000000002E-2</v>
      </c>
      <c r="J200" s="200">
        <v>10.6</v>
      </c>
      <c r="K200" s="240">
        <f t="shared" si="67"/>
        <v>6.6</v>
      </c>
      <c r="L200" s="162">
        <v>0.112</v>
      </c>
      <c r="M200" s="162">
        <v>5.2999999999999999E-2</v>
      </c>
      <c r="N200" s="183">
        <v>10.6</v>
      </c>
      <c r="O200" s="239">
        <f t="shared" si="68"/>
        <v>6.3</v>
      </c>
      <c r="P200" s="162">
        <v>0.107</v>
      </c>
      <c r="Q200" s="162">
        <v>4.8000000000000001E-2</v>
      </c>
      <c r="R200" s="183">
        <v>10.6</v>
      </c>
      <c r="W200" s="701"/>
      <c r="X200" s="701"/>
    </row>
    <row r="201" spans="1:24" ht="17.25" customHeight="1">
      <c r="A201" s="1059"/>
      <c r="B201" s="785" t="s">
        <v>157</v>
      </c>
      <c r="C201" s="696"/>
      <c r="D201" s="256"/>
      <c r="E201" s="318"/>
      <c r="F201" s="319"/>
      <c r="G201" s="240">
        <v>0</v>
      </c>
      <c r="H201" s="161">
        <v>0</v>
      </c>
      <c r="I201" s="161">
        <v>0</v>
      </c>
      <c r="J201" s="285">
        <v>117</v>
      </c>
      <c r="K201" s="233">
        <v>0</v>
      </c>
      <c r="L201" s="161">
        <v>0</v>
      </c>
      <c r="M201" s="161">
        <v>0</v>
      </c>
      <c r="N201" s="231">
        <v>117</v>
      </c>
      <c r="O201" s="232">
        <v>0</v>
      </c>
      <c r="P201" s="161">
        <v>0</v>
      </c>
      <c r="Q201" s="161">
        <v>0</v>
      </c>
      <c r="R201" s="161">
        <v>117</v>
      </c>
      <c r="W201" s="701"/>
      <c r="X201" s="701"/>
    </row>
    <row r="202" spans="1:24" ht="17.25" customHeight="1" thickBot="1">
      <c r="A202" s="1060"/>
      <c r="B202" s="786" t="s">
        <v>158</v>
      </c>
      <c r="C202" s="258"/>
      <c r="D202" s="260"/>
      <c r="E202" s="730"/>
      <c r="F202" s="731"/>
      <c r="G202" s="228">
        <v>0.6</v>
      </c>
      <c r="H202" s="229">
        <v>0.115</v>
      </c>
      <c r="I202" s="229">
        <v>4.9000000000000002E-2</v>
      </c>
      <c r="J202" s="219">
        <v>117</v>
      </c>
      <c r="K202" s="228">
        <v>0.6</v>
      </c>
      <c r="L202" s="229">
        <v>0.112</v>
      </c>
      <c r="M202" s="229">
        <v>5.2999999999999999E-2</v>
      </c>
      <c r="N202" s="220">
        <v>117</v>
      </c>
      <c r="O202" s="227">
        <v>0.6</v>
      </c>
      <c r="P202" s="229">
        <v>0.107</v>
      </c>
      <c r="Q202" s="229">
        <v>4.8000000000000001E-2</v>
      </c>
      <c r="R202" s="220">
        <v>117</v>
      </c>
      <c r="W202" s="701"/>
      <c r="X202" s="701"/>
    </row>
    <row r="203" spans="1:24" ht="17.25" customHeight="1">
      <c r="A203" s="1058">
        <v>109</v>
      </c>
      <c r="B203" s="1072" t="s">
        <v>15</v>
      </c>
      <c r="C203" s="1063">
        <v>32</v>
      </c>
      <c r="D203" s="280">
        <v>158</v>
      </c>
      <c r="E203" s="158" t="s">
        <v>297</v>
      </c>
      <c r="F203" s="281" t="s">
        <v>298</v>
      </c>
      <c r="G203" s="242"/>
      <c r="H203" s="216"/>
      <c r="I203" s="216"/>
      <c r="J203" s="170">
        <v>164</v>
      </c>
      <c r="K203" s="242"/>
      <c r="L203" s="216"/>
      <c r="M203" s="216"/>
      <c r="N203" s="166">
        <v>164</v>
      </c>
      <c r="O203" s="241"/>
      <c r="P203" s="216"/>
      <c r="Q203" s="216"/>
      <c r="R203" s="166">
        <v>164</v>
      </c>
      <c r="W203" s="701"/>
      <c r="X203" s="701"/>
    </row>
    <row r="204" spans="1:24" ht="17.25" customHeight="1">
      <c r="A204" s="1059"/>
      <c r="B204" s="1073"/>
      <c r="C204" s="1065"/>
      <c r="D204" s="278">
        <v>6.3</v>
      </c>
      <c r="E204" s="159"/>
      <c r="F204" s="279"/>
      <c r="G204" s="240">
        <v>0</v>
      </c>
      <c r="H204" s="161">
        <v>0</v>
      </c>
      <c r="I204" s="161">
        <v>0</v>
      </c>
      <c r="J204" s="203">
        <v>6.5</v>
      </c>
      <c r="K204" s="240">
        <v>0</v>
      </c>
      <c r="L204" s="161">
        <v>0</v>
      </c>
      <c r="M204" s="161">
        <v>0</v>
      </c>
      <c r="N204" s="204">
        <v>6.5</v>
      </c>
      <c r="O204" s="239">
        <v>0</v>
      </c>
      <c r="P204" s="161">
        <v>0</v>
      </c>
      <c r="Q204" s="161">
        <v>0</v>
      </c>
      <c r="R204" s="204">
        <v>6.5</v>
      </c>
      <c r="W204" s="701"/>
      <c r="X204" s="701"/>
    </row>
    <row r="205" spans="1:24" ht="17.25" customHeight="1">
      <c r="A205" s="1069"/>
      <c r="B205" s="1073" t="s">
        <v>16</v>
      </c>
      <c r="C205" s="1067">
        <v>32</v>
      </c>
      <c r="D205" s="278">
        <v>158</v>
      </c>
      <c r="E205" s="159" t="s">
        <v>297</v>
      </c>
      <c r="F205" s="279" t="s">
        <v>298</v>
      </c>
      <c r="G205" s="240"/>
      <c r="H205" s="161"/>
      <c r="I205" s="161"/>
      <c r="J205" s="203">
        <v>164</v>
      </c>
      <c r="K205" s="240"/>
      <c r="L205" s="161"/>
      <c r="M205" s="161"/>
      <c r="N205" s="204">
        <v>164</v>
      </c>
      <c r="O205" s="239"/>
      <c r="P205" s="161"/>
      <c r="Q205" s="161"/>
      <c r="R205" s="204">
        <v>164</v>
      </c>
      <c r="S205" s="773"/>
      <c r="T205" s="774"/>
      <c r="W205" s="701"/>
      <c r="X205" s="701"/>
    </row>
    <row r="206" spans="1:24" ht="17.25" customHeight="1">
      <c r="A206" s="1069"/>
      <c r="B206" s="1073"/>
      <c r="C206" s="1065"/>
      <c r="D206" s="278">
        <v>6.3</v>
      </c>
      <c r="E206" s="159"/>
      <c r="F206" s="279"/>
      <c r="G206" s="240">
        <v>0</v>
      </c>
      <c r="H206" s="161">
        <v>0</v>
      </c>
      <c r="I206" s="161">
        <v>0</v>
      </c>
      <c r="J206" s="203">
        <v>6.5</v>
      </c>
      <c r="K206" s="240">
        <v>0</v>
      </c>
      <c r="L206" s="161">
        <v>0</v>
      </c>
      <c r="M206" s="161">
        <v>0</v>
      </c>
      <c r="N206" s="204">
        <v>6.5</v>
      </c>
      <c r="O206" s="239">
        <v>0</v>
      </c>
      <c r="P206" s="161">
        <v>0</v>
      </c>
      <c r="Q206" s="161">
        <v>0</v>
      </c>
      <c r="R206" s="204">
        <v>6.5</v>
      </c>
      <c r="W206" s="701"/>
      <c r="X206" s="701"/>
    </row>
    <row r="207" spans="1:24" ht="17.25" customHeight="1">
      <c r="A207" s="1069"/>
      <c r="B207" s="693" t="s">
        <v>24</v>
      </c>
      <c r="C207" s="695"/>
      <c r="D207" s="317"/>
      <c r="E207" s="318"/>
      <c r="F207" s="319"/>
      <c r="G207" s="240"/>
      <c r="H207" s="216">
        <v>0</v>
      </c>
      <c r="I207" s="216"/>
      <c r="J207" s="170"/>
      <c r="K207" s="240"/>
      <c r="L207" s="216">
        <v>0</v>
      </c>
      <c r="M207" s="216"/>
      <c r="N207" s="166"/>
      <c r="O207" s="239"/>
      <c r="P207" s="216">
        <v>0</v>
      </c>
      <c r="Q207" s="216"/>
      <c r="R207" s="166"/>
      <c r="W207" s="701"/>
      <c r="X207" s="701"/>
    </row>
    <row r="208" spans="1:24" ht="17.25" customHeight="1">
      <c r="A208" s="1069"/>
      <c r="B208" s="693" t="s">
        <v>159</v>
      </c>
      <c r="C208" s="695"/>
      <c r="D208" s="317"/>
      <c r="E208" s="318"/>
      <c r="F208" s="319"/>
      <c r="G208" s="240">
        <v>0</v>
      </c>
      <c r="H208" s="216">
        <v>0</v>
      </c>
      <c r="I208" s="216">
        <v>0</v>
      </c>
      <c r="J208" s="170">
        <v>164</v>
      </c>
      <c r="K208" s="240">
        <v>0</v>
      </c>
      <c r="L208" s="216">
        <v>0</v>
      </c>
      <c r="M208" s="216">
        <v>0</v>
      </c>
      <c r="N208" s="166">
        <v>162</v>
      </c>
      <c r="O208" s="239">
        <v>0</v>
      </c>
      <c r="P208" s="216">
        <v>0</v>
      </c>
      <c r="Q208" s="216">
        <v>0</v>
      </c>
      <c r="R208" s="166">
        <v>162</v>
      </c>
      <c r="W208" s="701"/>
      <c r="X208" s="701"/>
    </row>
    <row r="209" spans="1:24" ht="17.25" customHeight="1" thickBot="1">
      <c r="A209" s="1059"/>
      <c r="B209" s="274" t="s">
        <v>160</v>
      </c>
      <c r="C209" s="698"/>
      <c r="D209" s="320"/>
      <c r="E209" s="321"/>
      <c r="F209" s="322"/>
      <c r="G209" s="273">
        <v>0</v>
      </c>
      <c r="H209" s="230">
        <v>0</v>
      </c>
      <c r="I209" s="230">
        <v>0</v>
      </c>
      <c r="J209" s="169">
        <v>163</v>
      </c>
      <c r="K209" s="228">
        <v>0</v>
      </c>
      <c r="L209" s="229">
        <v>0</v>
      </c>
      <c r="M209" s="229">
        <v>0</v>
      </c>
      <c r="N209" s="220">
        <v>162</v>
      </c>
      <c r="O209" s="272">
        <v>0</v>
      </c>
      <c r="P209" s="230">
        <v>0</v>
      </c>
      <c r="Q209" s="230">
        <v>0</v>
      </c>
      <c r="R209" s="171">
        <v>162</v>
      </c>
      <c r="W209" s="701"/>
      <c r="X209" s="701"/>
    </row>
    <row r="210" spans="1:24" ht="17.25" customHeight="1">
      <c r="A210" s="1058">
        <v>108</v>
      </c>
      <c r="B210" s="1072" t="s">
        <v>17</v>
      </c>
      <c r="C210" s="1063">
        <v>25</v>
      </c>
      <c r="D210" s="280">
        <v>158</v>
      </c>
      <c r="E210" s="158" t="s">
        <v>287</v>
      </c>
      <c r="F210" s="281" t="s">
        <v>289</v>
      </c>
      <c r="G210" s="235">
        <f t="shared" ref="G210:G224" si="69">ROUND(H210*1000/J210/0.93/1.73199,1)</f>
        <v>2.9</v>
      </c>
      <c r="H210" s="160">
        <f>H211+H212</f>
        <v>0.74299999999999999</v>
      </c>
      <c r="I210" s="160">
        <f>I211+I212</f>
        <v>0.151</v>
      </c>
      <c r="J210" s="164">
        <v>157</v>
      </c>
      <c r="K210" s="235">
        <f t="shared" ref="K210:K224" si="70">ROUND(L210*1000/N210/0.93/1.73199,1)</f>
        <v>4.2</v>
      </c>
      <c r="L210" s="160">
        <f>L211+L212</f>
        <v>1.0509999999999999</v>
      </c>
      <c r="M210" s="160">
        <f>M211+M212</f>
        <v>0.187</v>
      </c>
      <c r="N210" s="165">
        <v>157</v>
      </c>
      <c r="O210" s="286">
        <f>ROUND(P210*1000/R210/0.93/1.73199,1)</f>
        <v>4.4000000000000004</v>
      </c>
      <c r="P210" s="160">
        <f>P211+P212</f>
        <v>1.105</v>
      </c>
      <c r="Q210" s="160">
        <f>Q211+Q212</f>
        <v>0.187</v>
      </c>
      <c r="R210" s="165">
        <v>157</v>
      </c>
      <c r="W210" s="701"/>
      <c r="X210" s="701"/>
    </row>
    <row r="211" spans="1:24" ht="17.25" customHeight="1">
      <c r="A211" s="1059"/>
      <c r="B211" s="1073"/>
      <c r="C211" s="1064"/>
      <c r="D211" s="278">
        <v>38.5</v>
      </c>
      <c r="E211" s="159" t="s">
        <v>280</v>
      </c>
      <c r="F211" s="279" t="s">
        <v>281</v>
      </c>
      <c r="G211" s="240">
        <f t="shared" si="69"/>
        <v>0</v>
      </c>
      <c r="H211" s="161">
        <f>H219</f>
        <v>0</v>
      </c>
      <c r="I211" s="161">
        <f>I219</f>
        <v>0</v>
      </c>
      <c r="J211" s="203">
        <v>36</v>
      </c>
      <c r="K211" s="240">
        <f t="shared" si="70"/>
        <v>0</v>
      </c>
      <c r="L211" s="161">
        <f>L219</f>
        <v>0</v>
      </c>
      <c r="M211" s="161">
        <f>M219</f>
        <v>0</v>
      </c>
      <c r="N211" s="204">
        <v>36</v>
      </c>
      <c r="O211" s="239">
        <f t="shared" ref="O211:O224" si="71">ROUND(P211*1000/R211/0.93/1.73199,1)</f>
        <v>0</v>
      </c>
      <c r="P211" s="161">
        <f>P219</f>
        <v>0</v>
      </c>
      <c r="Q211" s="161">
        <f>Q219</f>
        <v>0</v>
      </c>
      <c r="R211" s="204">
        <v>36</v>
      </c>
      <c r="W211" s="701"/>
      <c r="X211" s="701"/>
    </row>
    <row r="212" spans="1:24" ht="17.25" customHeight="1">
      <c r="A212" s="1059"/>
      <c r="B212" s="1073"/>
      <c r="C212" s="1065"/>
      <c r="D212" s="787">
        <v>6.3</v>
      </c>
      <c r="E212" s="159"/>
      <c r="F212" s="279"/>
      <c r="G212" s="240">
        <f t="shared" si="69"/>
        <v>75.599999999999994</v>
      </c>
      <c r="H212" s="161">
        <v>0.74299999999999999</v>
      </c>
      <c r="I212" s="161">
        <v>0.151</v>
      </c>
      <c r="J212" s="203">
        <v>6.1</v>
      </c>
      <c r="K212" s="240">
        <f t="shared" si="70"/>
        <v>107</v>
      </c>
      <c r="L212" s="161">
        <v>1.0509999999999999</v>
      </c>
      <c r="M212" s="161">
        <v>0.187</v>
      </c>
      <c r="N212" s="204">
        <v>6.1</v>
      </c>
      <c r="O212" s="239">
        <f t="shared" si="71"/>
        <v>112.5</v>
      </c>
      <c r="P212" s="161">
        <v>1.105</v>
      </c>
      <c r="Q212" s="161">
        <v>0.187</v>
      </c>
      <c r="R212" s="204">
        <v>6.1</v>
      </c>
      <c r="W212" s="701"/>
      <c r="X212" s="701"/>
    </row>
    <row r="213" spans="1:24" ht="17.25" customHeight="1">
      <c r="A213" s="1059"/>
      <c r="B213" s="1073" t="s">
        <v>18</v>
      </c>
      <c r="C213" s="1067">
        <v>25</v>
      </c>
      <c r="D213" s="278">
        <v>158</v>
      </c>
      <c r="E213" s="159" t="s">
        <v>304</v>
      </c>
      <c r="F213" s="279" t="s">
        <v>281</v>
      </c>
      <c r="G213" s="240">
        <f t="shared" si="69"/>
        <v>10.199999999999999</v>
      </c>
      <c r="H213" s="161">
        <f>H214+H215</f>
        <v>2.5790000000000002</v>
      </c>
      <c r="I213" s="161">
        <f>I214+I215</f>
        <v>0.70699999999999996</v>
      </c>
      <c r="J213" s="203">
        <v>157</v>
      </c>
      <c r="K213" s="240">
        <f t="shared" si="70"/>
        <v>13.6</v>
      </c>
      <c r="L213" s="161">
        <f>L214+L215</f>
        <v>3.43</v>
      </c>
      <c r="M213" s="161">
        <f>M214+M215</f>
        <v>0.86699999999999999</v>
      </c>
      <c r="N213" s="204">
        <v>157</v>
      </c>
      <c r="O213" s="239">
        <f t="shared" si="71"/>
        <v>13.8</v>
      </c>
      <c r="P213" s="161">
        <f>P214+P215</f>
        <v>3.488</v>
      </c>
      <c r="Q213" s="161">
        <f>Q214+Q215</f>
        <v>0.83699999999999997</v>
      </c>
      <c r="R213" s="204">
        <v>157</v>
      </c>
      <c r="W213" s="701"/>
      <c r="X213" s="701"/>
    </row>
    <row r="214" spans="1:24" ht="17.25" customHeight="1">
      <c r="A214" s="1059"/>
      <c r="B214" s="1073"/>
      <c r="C214" s="1064"/>
      <c r="D214" s="278">
        <v>38.5</v>
      </c>
      <c r="E214" s="159" t="s">
        <v>309</v>
      </c>
      <c r="F214" s="279" t="s">
        <v>292</v>
      </c>
      <c r="G214" s="240">
        <v>0</v>
      </c>
      <c r="H214" s="161">
        <v>0</v>
      </c>
      <c r="I214" s="161">
        <v>0</v>
      </c>
      <c r="J214" s="203">
        <v>36.5</v>
      </c>
      <c r="K214" s="240">
        <v>0</v>
      </c>
      <c r="L214" s="161">
        <v>0</v>
      </c>
      <c r="M214" s="161">
        <v>0</v>
      </c>
      <c r="N214" s="204">
        <v>36.5</v>
      </c>
      <c r="O214" s="239">
        <v>0</v>
      </c>
      <c r="P214" s="161">
        <v>0</v>
      </c>
      <c r="Q214" s="161">
        <v>0</v>
      </c>
      <c r="R214" s="204">
        <v>36.5</v>
      </c>
      <c r="W214" s="701"/>
      <c r="X214" s="701"/>
    </row>
    <row r="215" spans="1:24" ht="17.25" customHeight="1">
      <c r="A215" s="1059"/>
      <c r="B215" s="1082"/>
      <c r="C215" s="1065"/>
      <c r="D215" s="282">
        <v>6.3</v>
      </c>
      <c r="E215" s="283"/>
      <c r="F215" s="284"/>
      <c r="G215" s="240">
        <f t="shared" si="69"/>
        <v>258.2</v>
      </c>
      <c r="H215" s="162">
        <v>2.5790000000000002</v>
      </c>
      <c r="I215" s="162">
        <v>0.70699999999999996</v>
      </c>
      <c r="J215" s="200">
        <v>6.2</v>
      </c>
      <c r="K215" s="240">
        <f t="shared" si="70"/>
        <v>343.5</v>
      </c>
      <c r="L215" s="162">
        <v>3.43</v>
      </c>
      <c r="M215" s="162">
        <v>0.86699999999999999</v>
      </c>
      <c r="N215" s="183">
        <v>6.2</v>
      </c>
      <c r="O215" s="239">
        <f t="shared" si="71"/>
        <v>349.3</v>
      </c>
      <c r="P215" s="162">
        <v>3.488</v>
      </c>
      <c r="Q215" s="162">
        <v>0.83699999999999997</v>
      </c>
      <c r="R215" s="183">
        <v>6.2</v>
      </c>
      <c r="W215" s="701"/>
      <c r="X215" s="701"/>
    </row>
    <row r="216" spans="1:24" ht="17.25" customHeight="1">
      <c r="A216" s="1059"/>
      <c r="B216" s="693" t="s">
        <v>125</v>
      </c>
      <c r="C216" s="695"/>
      <c r="D216" s="282"/>
      <c r="E216" s="283"/>
      <c r="F216" s="284"/>
      <c r="G216" s="240"/>
      <c r="H216" s="162">
        <f>H211+H212+H214+H215</f>
        <v>3.3220000000000001</v>
      </c>
      <c r="I216" s="162">
        <f>I211+I212+I214+I215</f>
        <v>0.85799999999999998</v>
      </c>
      <c r="J216" s="200"/>
      <c r="K216" s="240"/>
      <c r="L216" s="162">
        <f>L211+L212+L214+L215</f>
        <v>4.4809999999999999</v>
      </c>
      <c r="M216" s="162">
        <f>M211+M212+M214+M215</f>
        <v>1.054</v>
      </c>
      <c r="N216" s="183"/>
      <c r="O216" s="239"/>
      <c r="P216" s="162">
        <f>P211+P212+P214+P215</f>
        <v>4.593</v>
      </c>
      <c r="Q216" s="162">
        <f>Q211+Q212+Q214+Q215</f>
        <v>1.024</v>
      </c>
      <c r="R216" s="183"/>
      <c r="W216" s="701"/>
      <c r="X216" s="701"/>
    </row>
    <row r="217" spans="1:24" ht="17.25" customHeight="1">
      <c r="A217" s="1059"/>
      <c r="B217" s="697" t="s">
        <v>161</v>
      </c>
      <c r="C217" s="723"/>
      <c r="D217" s="282"/>
      <c r="E217" s="283"/>
      <c r="F217" s="284"/>
      <c r="G217" s="240">
        <f t="shared" si="69"/>
        <v>2.9</v>
      </c>
      <c r="H217" s="161">
        <f>H210</f>
        <v>0.74299999999999999</v>
      </c>
      <c r="I217" s="161">
        <f>I210</f>
        <v>0.151</v>
      </c>
      <c r="J217" s="203">
        <v>157</v>
      </c>
      <c r="K217" s="240">
        <f t="shared" si="70"/>
        <v>4.2</v>
      </c>
      <c r="L217" s="161">
        <f>L210</f>
        <v>1.0509999999999999</v>
      </c>
      <c r="M217" s="161">
        <f>M210</f>
        <v>0.187</v>
      </c>
      <c r="N217" s="204">
        <v>157</v>
      </c>
      <c r="O217" s="239">
        <f t="shared" si="71"/>
        <v>4.4000000000000004</v>
      </c>
      <c r="P217" s="161">
        <f>P210</f>
        <v>1.105</v>
      </c>
      <c r="Q217" s="161">
        <f>Q210</f>
        <v>0.187</v>
      </c>
      <c r="R217" s="204">
        <v>157</v>
      </c>
      <c r="W217" s="701"/>
      <c r="X217" s="701"/>
    </row>
    <row r="218" spans="1:24" ht="17.25" customHeight="1">
      <c r="A218" s="1059"/>
      <c r="B218" s="697" t="s">
        <v>134</v>
      </c>
      <c r="C218" s="698"/>
      <c r="D218" s="282"/>
      <c r="E218" s="283"/>
      <c r="F218" s="284"/>
      <c r="G218" s="240">
        <f t="shared" si="69"/>
        <v>10.199999999999999</v>
      </c>
      <c r="H218" s="161">
        <f>H213</f>
        <v>2.5790000000000002</v>
      </c>
      <c r="I218" s="161">
        <f>I213</f>
        <v>0.70699999999999996</v>
      </c>
      <c r="J218" s="285">
        <v>157</v>
      </c>
      <c r="K218" s="233">
        <f t="shared" si="70"/>
        <v>13.6</v>
      </c>
      <c r="L218" s="161">
        <f>L213</f>
        <v>3.43</v>
      </c>
      <c r="M218" s="161">
        <f>M213</f>
        <v>0.86699999999999999</v>
      </c>
      <c r="N218" s="231">
        <v>157</v>
      </c>
      <c r="O218" s="232">
        <f t="shared" si="71"/>
        <v>13.8</v>
      </c>
      <c r="P218" s="161">
        <f>P213</f>
        <v>3.488</v>
      </c>
      <c r="Q218" s="161">
        <f>Q213</f>
        <v>0.83699999999999997</v>
      </c>
      <c r="R218" s="161">
        <v>157</v>
      </c>
      <c r="W218" s="701"/>
      <c r="X218" s="701"/>
    </row>
    <row r="219" spans="1:24" ht="17.25" customHeight="1">
      <c r="A219" s="1076"/>
      <c r="B219" s="693" t="s">
        <v>137</v>
      </c>
      <c r="C219" s="277">
        <v>1</v>
      </c>
      <c r="D219" s="278"/>
      <c r="E219" s="278" t="s">
        <v>328</v>
      </c>
      <c r="F219" s="279"/>
      <c r="G219" s="240">
        <v>0</v>
      </c>
      <c r="H219" s="161">
        <v>0</v>
      </c>
      <c r="I219" s="161">
        <v>0</v>
      </c>
      <c r="J219" s="203">
        <v>0</v>
      </c>
      <c r="K219" s="240">
        <v>0</v>
      </c>
      <c r="L219" s="161">
        <v>0</v>
      </c>
      <c r="M219" s="161">
        <v>0</v>
      </c>
      <c r="N219" s="204">
        <v>0</v>
      </c>
      <c r="O219" s="239">
        <v>0</v>
      </c>
      <c r="P219" s="161">
        <v>0</v>
      </c>
      <c r="Q219" s="161">
        <v>0</v>
      </c>
      <c r="R219" s="204">
        <v>0</v>
      </c>
      <c r="W219" s="701"/>
      <c r="X219" s="701"/>
    </row>
    <row r="220" spans="1:24" ht="17.25" customHeight="1" thickBot="1">
      <c r="A220" s="1076"/>
      <c r="B220" s="697" t="s">
        <v>162</v>
      </c>
      <c r="C220" s="788">
        <v>2</v>
      </c>
      <c r="D220" s="282"/>
      <c r="E220" s="282" t="s">
        <v>328</v>
      </c>
      <c r="F220" s="284"/>
      <c r="G220" s="273">
        <v>0</v>
      </c>
      <c r="H220" s="162">
        <v>0</v>
      </c>
      <c r="I220" s="162">
        <v>0</v>
      </c>
      <c r="J220" s="200">
        <v>0</v>
      </c>
      <c r="K220" s="273">
        <v>0</v>
      </c>
      <c r="L220" s="162">
        <v>0</v>
      </c>
      <c r="M220" s="162">
        <v>0</v>
      </c>
      <c r="N220" s="183">
        <v>0</v>
      </c>
      <c r="O220" s="272">
        <v>0</v>
      </c>
      <c r="P220" s="162">
        <v>0</v>
      </c>
      <c r="Q220" s="162">
        <v>0</v>
      </c>
      <c r="R220" s="183">
        <v>0</v>
      </c>
      <c r="W220" s="701"/>
      <c r="X220" s="701"/>
    </row>
    <row r="221" spans="1:24" ht="17.25" customHeight="1">
      <c r="A221" s="1068">
        <v>20</v>
      </c>
      <c r="B221" s="1072" t="s">
        <v>15</v>
      </c>
      <c r="C221" s="1063">
        <v>36</v>
      </c>
      <c r="D221" s="280">
        <v>110</v>
      </c>
      <c r="E221" s="158" t="s">
        <v>280</v>
      </c>
      <c r="F221" s="281" t="s">
        <v>7</v>
      </c>
      <c r="G221" s="235">
        <v>0</v>
      </c>
      <c r="H221" s="160">
        <f>H222</f>
        <v>0</v>
      </c>
      <c r="I221" s="160">
        <f>I222</f>
        <v>0</v>
      </c>
      <c r="J221" s="165">
        <v>0</v>
      </c>
      <c r="K221" s="235">
        <v>0</v>
      </c>
      <c r="L221" s="160">
        <f>L222</f>
        <v>0</v>
      </c>
      <c r="M221" s="160">
        <f>M222</f>
        <v>0</v>
      </c>
      <c r="N221" s="165">
        <v>0</v>
      </c>
      <c r="O221" s="235">
        <v>0</v>
      </c>
      <c r="P221" s="160">
        <f>P222</f>
        <v>0</v>
      </c>
      <c r="Q221" s="160">
        <f>Q222</f>
        <v>0</v>
      </c>
      <c r="R221" s="165">
        <v>0</v>
      </c>
      <c r="W221" s="701"/>
      <c r="X221" s="701"/>
    </row>
    <row r="222" spans="1:24" ht="17.25" customHeight="1">
      <c r="A222" s="1069"/>
      <c r="B222" s="1073"/>
      <c r="C222" s="1065"/>
      <c r="D222" s="278">
        <v>11</v>
      </c>
      <c r="E222" s="159"/>
      <c r="F222" s="319"/>
      <c r="G222" s="240">
        <v>0</v>
      </c>
      <c r="H222" s="161">
        <v>0</v>
      </c>
      <c r="I222" s="161">
        <v>0</v>
      </c>
      <c r="J222" s="204">
        <v>0</v>
      </c>
      <c r="K222" s="240">
        <v>0</v>
      </c>
      <c r="L222" s="161">
        <v>0</v>
      </c>
      <c r="M222" s="161">
        <v>0</v>
      </c>
      <c r="N222" s="204">
        <v>0</v>
      </c>
      <c r="O222" s="240">
        <v>0</v>
      </c>
      <c r="P222" s="161">
        <v>0</v>
      </c>
      <c r="Q222" s="161">
        <v>0</v>
      </c>
      <c r="R222" s="204">
        <v>0</v>
      </c>
      <c r="W222" s="701"/>
      <c r="X222" s="701"/>
    </row>
    <row r="223" spans="1:24" ht="17.25" customHeight="1">
      <c r="A223" s="1069"/>
      <c r="B223" s="1073" t="s">
        <v>16</v>
      </c>
      <c r="C223" s="1067">
        <v>40</v>
      </c>
      <c r="D223" s="278">
        <v>110</v>
      </c>
      <c r="E223" s="159" t="s">
        <v>280</v>
      </c>
      <c r="F223" s="279" t="s">
        <v>305</v>
      </c>
      <c r="G223" s="240">
        <f t="shared" si="69"/>
        <v>16.3</v>
      </c>
      <c r="H223" s="161">
        <f>H224</f>
        <v>3.0720000000000001</v>
      </c>
      <c r="I223" s="161">
        <f>I224</f>
        <v>2.0219999999999998</v>
      </c>
      <c r="J223" s="205">
        <v>117</v>
      </c>
      <c r="K223" s="240">
        <f t="shared" si="70"/>
        <v>18.600000000000001</v>
      </c>
      <c r="L223" s="161">
        <f>L224</f>
        <v>3.5009999999999999</v>
      </c>
      <c r="M223" s="161">
        <f>M224</f>
        <v>2.238</v>
      </c>
      <c r="N223" s="204">
        <v>117</v>
      </c>
      <c r="O223" s="240">
        <f t="shared" si="71"/>
        <v>17.600000000000001</v>
      </c>
      <c r="P223" s="161">
        <f>P224</f>
        <v>3.2519999999999998</v>
      </c>
      <c r="Q223" s="161">
        <f>Q224</f>
        <v>1.923</v>
      </c>
      <c r="R223" s="204">
        <v>115</v>
      </c>
      <c r="W223" s="701"/>
      <c r="X223" s="701"/>
    </row>
    <row r="224" spans="1:24" ht="17.25" customHeight="1">
      <c r="A224" s="1069"/>
      <c r="B224" s="1073"/>
      <c r="C224" s="1065"/>
      <c r="D224" s="278">
        <v>11</v>
      </c>
      <c r="E224" s="159"/>
      <c r="F224" s="279"/>
      <c r="G224" s="240">
        <f t="shared" si="69"/>
        <v>181.6</v>
      </c>
      <c r="H224" s="161">
        <v>3.0720000000000001</v>
      </c>
      <c r="I224" s="161">
        <v>2.0219999999999998</v>
      </c>
      <c r="J224" s="205">
        <v>10.5</v>
      </c>
      <c r="K224" s="240">
        <f t="shared" si="70"/>
        <v>207</v>
      </c>
      <c r="L224" s="161">
        <v>3.5009999999999999</v>
      </c>
      <c r="M224" s="161">
        <v>2.238</v>
      </c>
      <c r="N224" s="204">
        <v>10.5</v>
      </c>
      <c r="O224" s="240">
        <f t="shared" si="71"/>
        <v>192.3</v>
      </c>
      <c r="P224" s="161">
        <v>3.2519999999999998</v>
      </c>
      <c r="Q224" s="161">
        <v>1.923</v>
      </c>
      <c r="R224" s="204">
        <v>10.5</v>
      </c>
      <c r="W224" s="701"/>
      <c r="X224" s="701"/>
    </row>
    <row r="225" spans="1:24" ht="17.25" customHeight="1">
      <c r="A225" s="1069"/>
      <c r="B225" s="693" t="s">
        <v>24</v>
      </c>
      <c r="C225" s="734"/>
      <c r="D225" s="278"/>
      <c r="E225" s="159"/>
      <c r="F225" s="279"/>
      <c r="G225" s="240"/>
      <c r="H225" s="161">
        <f>H223+H221</f>
        <v>3.0720000000000001</v>
      </c>
      <c r="I225" s="161">
        <f>I223+I221</f>
        <v>2.0219999999999998</v>
      </c>
      <c r="J225" s="205">
        <v>3</v>
      </c>
      <c r="K225" s="240"/>
      <c r="L225" s="161">
        <f>L223+L221</f>
        <v>3.5009999999999999</v>
      </c>
      <c r="M225" s="161">
        <f>M223+M221</f>
        <v>2.238</v>
      </c>
      <c r="N225" s="204">
        <v>3</v>
      </c>
      <c r="O225" s="240"/>
      <c r="P225" s="161">
        <f>P223+P221</f>
        <v>3.2519999999999998</v>
      </c>
      <c r="Q225" s="161">
        <f>Q223+Q221</f>
        <v>1.923</v>
      </c>
      <c r="R225" s="204"/>
      <c r="W225" s="701"/>
      <c r="X225" s="701"/>
    </row>
    <row r="226" spans="1:24" ht="17.25" customHeight="1">
      <c r="A226" s="1069"/>
      <c r="B226" s="693" t="s">
        <v>163</v>
      </c>
      <c r="C226" s="735"/>
      <c r="D226" s="278"/>
      <c r="E226" s="159"/>
      <c r="F226" s="279"/>
      <c r="G226" s="240">
        <v>0</v>
      </c>
      <c r="H226" s="161">
        <v>0</v>
      </c>
      <c r="I226" s="161">
        <v>0</v>
      </c>
      <c r="J226" s="205">
        <v>117</v>
      </c>
      <c r="K226" s="240">
        <v>0</v>
      </c>
      <c r="L226" s="161">
        <v>0</v>
      </c>
      <c r="M226" s="161">
        <v>0</v>
      </c>
      <c r="N226" s="204">
        <v>117</v>
      </c>
      <c r="O226" s="240">
        <v>0</v>
      </c>
      <c r="P226" s="161">
        <v>0</v>
      </c>
      <c r="Q226" s="161">
        <v>0</v>
      </c>
      <c r="R226" s="204">
        <v>114</v>
      </c>
      <c r="W226" s="701" t="s">
        <v>329</v>
      </c>
      <c r="X226" s="701"/>
    </row>
    <row r="227" spans="1:24" ht="17.25" customHeight="1">
      <c r="A227" s="1069"/>
      <c r="B227" s="693" t="s">
        <v>164</v>
      </c>
      <c r="C227" s="735"/>
      <c r="D227" s="278"/>
      <c r="E227" s="159"/>
      <c r="F227" s="279"/>
      <c r="G227" s="240">
        <f>-ROUND(H227*1000/J227/0.93/1.73199,1)</f>
        <v>74.900000000000006</v>
      </c>
      <c r="H227" s="161">
        <v>-14</v>
      </c>
      <c r="I227" s="161">
        <v>7.5</v>
      </c>
      <c r="J227" s="205">
        <v>116</v>
      </c>
      <c r="K227" s="240">
        <f>-ROUND(L227*1000/N227/0.93/1.73199,1)</f>
        <v>77.599999999999994</v>
      </c>
      <c r="L227" s="161">
        <v>-14.5</v>
      </c>
      <c r="M227" s="161">
        <v>5</v>
      </c>
      <c r="N227" s="204">
        <v>116</v>
      </c>
      <c r="O227" s="240">
        <f>-ROUND(P227*1000/R227/0.93/1.73199,1)</f>
        <v>79.900000000000006</v>
      </c>
      <c r="P227" s="161">
        <v>-14.8</v>
      </c>
      <c r="Q227" s="161">
        <v>6</v>
      </c>
      <c r="R227" s="204">
        <v>115</v>
      </c>
      <c r="W227" s="701"/>
      <c r="X227" s="701"/>
    </row>
    <row r="228" spans="1:24" ht="17.25" customHeight="1">
      <c r="A228" s="1069"/>
      <c r="B228" s="693" t="s">
        <v>165</v>
      </c>
      <c r="C228" s="735"/>
      <c r="D228" s="278"/>
      <c r="E228" s="789"/>
      <c r="F228" s="766"/>
      <c r="G228" s="240">
        <v>0</v>
      </c>
      <c r="H228" s="161">
        <v>0</v>
      </c>
      <c r="I228" s="161">
        <v>0</v>
      </c>
      <c r="J228" s="205">
        <v>116</v>
      </c>
      <c r="K228" s="240">
        <v>0</v>
      </c>
      <c r="L228" s="161">
        <v>0</v>
      </c>
      <c r="M228" s="161">
        <v>0</v>
      </c>
      <c r="N228" s="204">
        <v>116</v>
      </c>
      <c r="O228" s="240">
        <v>0</v>
      </c>
      <c r="P228" s="161">
        <v>0</v>
      </c>
      <c r="Q228" s="161">
        <v>0</v>
      </c>
      <c r="R228" s="204">
        <v>115</v>
      </c>
      <c r="W228" s="701"/>
      <c r="X228" s="701"/>
    </row>
    <row r="229" spans="1:24" ht="17.25" customHeight="1">
      <c r="A229" s="1069"/>
      <c r="B229" s="697" t="s">
        <v>166</v>
      </c>
      <c r="C229" s="738"/>
      <c r="D229" s="282"/>
      <c r="E229" s="790"/>
      <c r="F229" s="791"/>
      <c r="G229" s="240">
        <v>3</v>
      </c>
      <c r="H229" s="162">
        <v>0.5</v>
      </c>
      <c r="I229" s="162">
        <v>0</v>
      </c>
      <c r="J229" s="206">
        <v>116</v>
      </c>
      <c r="K229" s="240">
        <v>3</v>
      </c>
      <c r="L229" s="162">
        <v>0.5</v>
      </c>
      <c r="M229" s="162">
        <v>0</v>
      </c>
      <c r="N229" s="183">
        <v>116</v>
      </c>
      <c r="O229" s="240">
        <v>3</v>
      </c>
      <c r="P229" s="162">
        <v>0.5</v>
      </c>
      <c r="Q229" s="162">
        <v>0</v>
      </c>
      <c r="R229" s="204">
        <v>115</v>
      </c>
      <c r="W229" s="701"/>
      <c r="X229" s="701"/>
    </row>
    <row r="230" spans="1:24" ht="17.25" customHeight="1">
      <c r="A230" s="1069"/>
      <c r="B230" s="697" t="s">
        <v>167</v>
      </c>
      <c r="C230" s="738"/>
      <c r="D230" s="282"/>
      <c r="E230" s="790"/>
      <c r="F230" s="791"/>
      <c r="G230" s="240">
        <v>0</v>
      </c>
      <c r="H230" s="162">
        <v>0</v>
      </c>
      <c r="I230" s="162">
        <v>0</v>
      </c>
      <c r="J230" s="206">
        <v>117</v>
      </c>
      <c r="K230" s="240">
        <v>0</v>
      </c>
      <c r="L230" s="162">
        <v>0</v>
      </c>
      <c r="M230" s="162">
        <v>0</v>
      </c>
      <c r="N230" s="183">
        <v>117</v>
      </c>
      <c r="O230" s="240">
        <v>0</v>
      </c>
      <c r="P230" s="162">
        <v>0</v>
      </c>
      <c r="Q230" s="162">
        <v>0</v>
      </c>
      <c r="R230" s="204">
        <v>115</v>
      </c>
      <c r="W230" s="701"/>
      <c r="X230" s="701"/>
    </row>
    <row r="231" spans="1:24" ht="17.25" customHeight="1" thickBot="1">
      <c r="A231" s="1075"/>
      <c r="B231" s="3" t="s">
        <v>168</v>
      </c>
      <c r="C231" s="792"/>
      <c r="D231" s="288"/>
      <c r="E231" s="793"/>
      <c r="F231" s="768"/>
      <c r="G231" s="228">
        <v>58</v>
      </c>
      <c r="H231" s="163">
        <v>11</v>
      </c>
      <c r="I231" s="163" t="s">
        <v>314</v>
      </c>
      <c r="J231" s="181">
        <v>116</v>
      </c>
      <c r="K231" s="228">
        <v>55</v>
      </c>
      <c r="L231" s="163">
        <v>10.5</v>
      </c>
      <c r="M231" s="163" t="s">
        <v>324</v>
      </c>
      <c r="N231" s="168">
        <v>116</v>
      </c>
      <c r="O231" s="228">
        <v>58</v>
      </c>
      <c r="P231" s="163">
        <v>11</v>
      </c>
      <c r="Q231" s="163" t="s">
        <v>314</v>
      </c>
      <c r="R231" s="168">
        <v>116</v>
      </c>
      <c r="W231" s="701"/>
      <c r="X231" s="701"/>
    </row>
    <row r="232" spans="1:24" ht="17.25" customHeight="1">
      <c r="A232" s="1068" t="s">
        <v>169</v>
      </c>
      <c r="B232" s="1072" t="s">
        <v>20</v>
      </c>
      <c r="C232" s="1063">
        <v>125</v>
      </c>
      <c r="D232" s="280">
        <v>158</v>
      </c>
      <c r="E232" s="158"/>
      <c r="F232" s="281"/>
      <c r="G232" s="235">
        <v>43</v>
      </c>
      <c r="H232" s="160">
        <v>-11</v>
      </c>
      <c r="I232" s="275" t="s">
        <v>323</v>
      </c>
      <c r="J232" s="165">
        <v>156</v>
      </c>
      <c r="K232" s="235">
        <v>39</v>
      </c>
      <c r="L232" s="160">
        <v>-10.5</v>
      </c>
      <c r="M232" s="276" t="s">
        <v>310</v>
      </c>
      <c r="N232" s="165">
        <v>156</v>
      </c>
      <c r="O232" s="235">
        <v>43</v>
      </c>
      <c r="P232" s="160">
        <v>-11</v>
      </c>
      <c r="Q232" s="276" t="s">
        <v>325</v>
      </c>
      <c r="R232" s="165">
        <v>156</v>
      </c>
      <c r="W232" s="701"/>
      <c r="X232" s="701"/>
    </row>
    <row r="233" spans="1:24" ht="17.25" customHeight="1">
      <c r="A233" s="1069"/>
      <c r="B233" s="1073"/>
      <c r="C233" s="1065"/>
      <c r="D233" s="278">
        <v>121</v>
      </c>
      <c r="E233" s="159" t="s">
        <v>306</v>
      </c>
      <c r="F233" s="279" t="s">
        <v>307</v>
      </c>
      <c r="G233" s="240">
        <v>58</v>
      </c>
      <c r="H233" s="161">
        <v>11</v>
      </c>
      <c r="I233" s="161" t="s">
        <v>314</v>
      </c>
      <c r="J233" s="205">
        <v>116</v>
      </c>
      <c r="K233" s="240">
        <v>55</v>
      </c>
      <c r="L233" s="161">
        <v>10</v>
      </c>
      <c r="M233" s="161" t="s">
        <v>324</v>
      </c>
      <c r="N233" s="204">
        <v>116</v>
      </c>
      <c r="O233" s="240">
        <v>58</v>
      </c>
      <c r="P233" s="161">
        <v>11</v>
      </c>
      <c r="Q233" s="161" t="s">
        <v>314</v>
      </c>
      <c r="R233" s="204">
        <v>116</v>
      </c>
      <c r="W233" s="701"/>
      <c r="X233" s="701"/>
    </row>
    <row r="234" spans="1:24" ht="17.25" customHeight="1">
      <c r="A234" s="1069"/>
      <c r="B234" s="1073" t="s">
        <v>21</v>
      </c>
      <c r="C234" s="1067">
        <v>90</v>
      </c>
      <c r="D234" s="278">
        <v>158</v>
      </c>
      <c r="E234" s="159"/>
      <c r="F234" s="279" t="s">
        <v>308</v>
      </c>
      <c r="G234" s="240">
        <v>0</v>
      </c>
      <c r="H234" s="216">
        <v>0</v>
      </c>
      <c r="I234" s="216">
        <v>0</v>
      </c>
      <c r="J234" s="166">
        <v>156</v>
      </c>
      <c r="K234" s="240">
        <v>0</v>
      </c>
      <c r="L234" s="216">
        <v>0</v>
      </c>
      <c r="M234" s="216">
        <v>0</v>
      </c>
      <c r="N234" s="166">
        <v>156</v>
      </c>
      <c r="O234" s="240">
        <v>0</v>
      </c>
      <c r="P234" s="216">
        <v>0</v>
      </c>
      <c r="Q234" s="216">
        <v>0</v>
      </c>
      <c r="R234" s="166">
        <v>156</v>
      </c>
      <c r="W234" s="701"/>
      <c r="X234" s="701"/>
    </row>
    <row r="235" spans="1:24" ht="17.25" customHeight="1">
      <c r="A235" s="1069"/>
      <c r="B235" s="1073"/>
      <c r="C235" s="1065"/>
      <c r="D235" s="278">
        <v>121</v>
      </c>
      <c r="E235" s="159" t="s">
        <v>309</v>
      </c>
      <c r="F235" s="279" t="s">
        <v>7</v>
      </c>
      <c r="G235" s="240">
        <v>0</v>
      </c>
      <c r="H235" s="161">
        <v>0</v>
      </c>
      <c r="I235" s="161">
        <v>0</v>
      </c>
      <c r="J235" s="204">
        <v>116</v>
      </c>
      <c r="K235" s="240">
        <v>0</v>
      </c>
      <c r="L235" s="161">
        <v>0</v>
      </c>
      <c r="M235" s="161">
        <v>0</v>
      </c>
      <c r="N235" s="204">
        <v>116</v>
      </c>
      <c r="O235" s="240">
        <v>0</v>
      </c>
      <c r="P235" s="161">
        <v>0</v>
      </c>
      <c r="Q235" s="161">
        <v>0</v>
      </c>
      <c r="R235" s="204">
        <v>116</v>
      </c>
      <c r="W235" s="701"/>
      <c r="X235" s="701"/>
    </row>
    <row r="236" spans="1:24" ht="17.25" customHeight="1">
      <c r="A236" s="1069"/>
      <c r="B236" s="693" t="s">
        <v>170</v>
      </c>
      <c r="C236" s="698"/>
      <c r="D236" s="278"/>
      <c r="E236" s="159"/>
      <c r="F236" s="279"/>
      <c r="G236" s="240"/>
      <c r="H236" s="161">
        <v>11</v>
      </c>
      <c r="I236" s="161">
        <v>10</v>
      </c>
      <c r="J236" s="231"/>
      <c r="K236" s="233"/>
      <c r="L236" s="161">
        <v>10.5</v>
      </c>
      <c r="M236" s="161">
        <v>8</v>
      </c>
      <c r="N236" s="231"/>
      <c r="O236" s="233"/>
      <c r="P236" s="161">
        <v>11</v>
      </c>
      <c r="Q236" s="161">
        <v>10</v>
      </c>
      <c r="R236" s="231"/>
      <c r="W236" s="701"/>
      <c r="X236" s="701"/>
    </row>
    <row r="237" spans="1:24" ht="17.25" customHeight="1">
      <c r="A237" s="1069"/>
      <c r="B237" s="1073" t="s">
        <v>15</v>
      </c>
      <c r="C237" s="1067">
        <v>60</v>
      </c>
      <c r="D237" s="278">
        <v>158</v>
      </c>
      <c r="E237" s="159" t="s">
        <v>291</v>
      </c>
      <c r="F237" s="279" t="s">
        <v>7</v>
      </c>
      <c r="G237" s="240">
        <f>ROUND(H237*1000/J237/0.93/1.73199,1)</f>
        <v>88</v>
      </c>
      <c r="H237" s="161">
        <f>H238+H239</f>
        <v>22.116</v>
      </c>
      <c r="I237" s="161">
        <f>I238+I239</f>
        <v>17.294</v>
      </c>
      <c r="J237" s="204">
        <v>156</v>
      </c>
      <c r="K237" s="240">
        <f>ROUND(L237*1000/N237/0.93/1.73199,1)</f>
        <v>1.8</v>
      </c>
      <c r="L237" s="161">
        <f>L238+L239</f>
        <v>0.44900000000000001</v>
      </c>
      <c r="M237" s="161">
        <f>M238+M239</f>
        <v>9.3149999999999995</v>
      </c>
      <c r="N237" s="204">
        <v>156</v>
      </c>
      <c r="O237" s="240">
        <f>ROUND(P237*1000/R237/0.93/1.73199,1)</f>
        <v>88.8</v>
      </c>
      <c r="P237" s="161">
        <f>P238+P239</f>
        <v>22.305999999999997</v>
      </c>
      <c r="Q237" s="161">
        <f>Q238+Q239</f>
        <v>15.337999999999999</v>
      </c>
      <c r="R237" s="204">
        <v>156</v>
      </c>
      <c r="W237" s="701"/>
      <c r="X237" s="701"/>
    </row>
    <row r="238" spans="1:24" ht="17.25" customHeight="1">
      <c r="A238" s="1069"/>
      <c r="B238" s="1073"/>
      <c r="C238" s="1064"/>
      <c r="D238" s="278">
        <v>38.5</v>
      </c>
      <c r="E238" s="159" t="s">
        <v>310</v>
      </c>
      <c r="F238" s="279" t="s">
        <v>293</v>
      </c>
      <c r="G238" s="240">
        <f t="shared" ref="G238:G242" si="72">ROUND(H238*1000/J238/0.93/1.73199,1)</f>
        <v>388.3</v>
      </c>
      <c r="H238" s="161">
        <v>21.89</v>
      </c>
      <c r="I238" s="161">
        <v>17</v>
      </c>
      <c r="J238" s="204">
        <v>35</v>
      </c>
      <c r="K238" s="240">
        <f t="shared" ref="K238:K242" si="73">ROUND(L238*1000/N238/0.93/1.73199,1)</f>
        <v>3.5</v>
      </c>
      <c r="L238" s="161">
        <v>0.2</v>
      </c>
      <c r="M238" s="161">
        <v>9</v>
      </c>
      <c r="N238" s="204">
        <v>35</v>
      </c>
      <c r="O238" s="240">
        <f t="shared" ref="O238:O242" si="74">ROUND(P238*1000/R238/0.93/1.73199,1)</f>
        <v>379.2</v>
      </c>
      <c r="P238" s="161">
        <v>21.99</v>
      </c>
      <c r="Q238" s="161">
        <v>15</v>
      </c>
      <c r="R238" s="204">
        <v>36</v>
      </c>
      <c r="W238" s="701"/>
      <c r="X238" s="701"/>
    </row>
    <row r="239" spans="1:24" ht="17.25" customHeight="1">
      <c r="A239" s="1069"/>
      <c r="B239" s="1073"/>
      <c r="C239" s="1065"/>
      <c r="D239" s="278">
        <v>11</v>
      </c>
      <c r="E239" s="159"/>
      <c r="F239" s="279"/>
      <c r="G239" s="240">
        <f t="shared" si="72"/>
        <v>13.5</v>
      </c>
      <c r="H239" s="161">
        <v>0.22600000000000001</v>
      </c>
      <c r="I239" s="161">
        <v>0.29399999999999998</v>
      </c>
      <c r="J239" s="204">
        <v>10.4</v>
      </c>
      <c r="K239" s="240">
        <f t="shared" si="73"/>
        <v>14.9</v>
      </c>
      <c r="L239" s="161">
        <v>0.249</v>
      </c>
      <c r="M239" s="161">
        <v>0.315</v>
      </c>
      <c r="N239" s="204">
        <v>10.4</v>
      </c>
      <c r="O239" s="240">
        <f t="shared" si="74"/>
        <v>18.899999999999999</v>
      </c>
      <c r="P239" s="161">
        <v>0.316</v>
      </c>
      <c r="Q239" s="161">
        <v>0.33800000000000002</v>
      </c>
      <c r="R239" s="204">
        <v>10.4</v>
      </c>
      <c r="V239" s="700">
        <v>1</v>
      </c>
      <c r="W239" s="701"/>
      <c r="X239" s="701"/>
    </row>
    <row r="240" spans="1:24" ht="17.25" customHeight="1">
      <c r="A240" s="1069"/>
      <c r="B240" s="1073" t="s">
        <v>16</v>
      </c>
      <c r="C240" s="1067">
        <v>63</v>
      </c>
      <c r="D240" s="278">
        <v>158</v>
      </c>
      <c r="E240" s="159" t="s">
        <v>311</v>
      </c>
      <c r="F240" s="279" t="s">
        <v>282</v>
      </c>
      <c r="G240" s="240">
        <f t="shared" si="72"/>
        <v>98.4</v>
      </c>
      <c r="H240" s="161">
        <f>H241+H242</f>
        <v>24.713999999999999</v>
      </c>
      <c r="I240" s="161">
        <f>I241+I242</f>
        <v>11</v>
      </c>
      <c r="J240" s="204">
        <v>156</v>
      </c>
      <c r="K240" s="240">
        <f t="shared" si="73"/>
        <v>94.7</v>
      </c>
      <c r="L240" s="161">
        <f>L241+L242</f>
        <v>23.803999999999998</v>
      </c>
      <c r="M240" s="161">
        <f>M241+M242</f>
        <v>0</v>
      </c>
      <c r="N240" s="204">
        <v>156</v>
      </c>
      <c r="O240" s="240">
        <f t="shared" si="74"/>
        <v>92.2</v>
      </c>
      <c r="P240" s="161">
        <f>P241+P242</f>
        <v>23.161000000000001</v>
      </c>
      <c r="Q240" s="161">
        <f>Q241+Q242</f>
        <v>5</v>
      </c>
      <c r="R240" s="204">
        <v>156</v>
      </c>
      <c r="W240" s="701"/>
      <c r="X240" s="701"/>
    </row>
    <row r="241" spans="1:24" ht="17.25" customHeight="1">
      <c r="A241" s="1069"/>
      <c r="B241" s="1073"/>
      <c r="C241" s="1064"/>
      <c r="D241" s="278">
        <v>38.5</v>
      </c>
      <c r="E241" s="159" t="s">
        <v>310</v>
      </c>
      <c r="F241" s="279" t="s">
        <v>293</v>
      </c>
      <c r="G241" s="240">
        <f t="shared" si="72"/>
        <v>397.5</v>
      </c>
      <c r="H241" s="161">
        <v>21.77</v>
      </c>
      <c r="I241" s="161">
        <v>11</v>
      </c>
      <c r="J241" s="204">
        <v>34</v>
      </c>
      <c r="K241" s="240">
        <f t="shared" si="73"/>
        <v>381.6</v>
      </c>
      <c r="L241" s="161">
        <v>20.9</v>
      </c>
      <c r="M241" s="161">
        <v>0</v>
      </c>
      <c r="N241" s="204">
        <v>34</v>
      </c>
      <c r="O241" s="240">
        <f t="shared" si="74"/>
        <v>369.9</v>
      </c>
      <c r="P241" s="161">
        <v>20.260000000000002</v>
      </c>
      <c r="Q241" s="161">
        <v>5</v>
      </c>
      <c r="R241" s="204">
        <v>34</v>
      </c>
      <c r="W241" s="701"/>
      <c r="X241" s="701"/>
    </row>
    <row r="242" spans="1:24" ht="17.25" customHeight="1">
      <c r="A242" s="1069"/>
      <c r="B242" s="1073"/>
      <c r="C242" s="1065"/>
      <c r="D242" s="278">
        <v>11</v>
      </c>
      <c r="E242" s="159"/>
      <c r="F242" s="279"/>
      <c r="G242" s="240">
        <f t="shared" si="72"/>
        <v>177.4</v>
      </c>
      <c r="H242" s="161">
        <v>2.944</v>
      </c>
      <c r="I242" s="161">
        <v>0</v>
      </c>
      <c r="J242" s="204">
        <v>10.3</v>
      </c>
      <c r="K242" s="240">
        <f t="shared" si="73"/>
        <v>175</v>
      </c>
      <c r="L242" s="161">
        <v>2.9039999999999999</v>
      </c>
      <c r="M242" s="161">
        <v>0</v>
      </c>
      <c r="N242" s="204">
        <v>10.3</v>
      </c>
      <c r="O242" s="240">
        <f t="shared" si="74"/>
        <v>174.9</v>
      </c>
      <c r="P242" s="161">
        <v>2.9009999999999998</v>
      </c>
      <c r="Q242" s="161">
        <v>0</v>
      </c>
      <c r="R242" s="204">
        <v>10.3</v>
      </c>
      <c r="W242" s="701"/>
      <c r="X242" s="701"/>
    </row>
    <row r="243" spans="1:24" ht="17.25" customHeight="1">
      <c r="A243" s="1069"/>
      <c r="B243" s="1073" t="s">
        <v>17</v>
      </c>
      <c r="C243" s="1067">
        <v>60</v>
      </c>
      <c r="D243" s="278">
        <v>152</v>
      </c>
      <c r="E243" s="159" t="s">
        <v>291</v>
      </c>
      <c r="F243" s="279" t="s">
        <v>7</v>
      </c>
      <c r="G243" s="240">
        <v>338.2</v>
      </c>
      <c r="H243" s="161">
        <v>18.52</v>
      </c>
      <c r="I243" s="161">
        <v>8</v>
      </c>
      <c r="J243" s="204">
        <v>34</v>
      </c>
      <c r="K243" s="240">
        <v>212.7</v>
      </c>
      <c r="L243" s="161">
        <v>11.65</v>
      </c>
      <c r="M243" s="161">
        <v>5</v>
      </c>
      <c r="N243" s="204">
        <v>34</v>
      </c>
      <c r="O243" s="240">
        <v>275.7</v>
      </c>
      <c r="P243" s="161">
        <v>15.1</v>
      </c>
      <c r="Q243" s="161">
        <v>5</v>
      </c>
      <c r="R243" s="204">
        <v>34</v>
      </c>
      <c r="W243" s="701"/>
      <c r="X243" s="701"/>
    </row>
    <row r="244" spans="1:24" ht="17.25" customHeight="1">
      <c r="A244" s="1069"/>
      <c r="B244" s="1073"/>
      <c r="C244" s="1065"/>
      <c r="D244" s="278">
        <v>38.5</v>
      </c>
      <c r="E244" s="159" t="s">
        <v>310</v>
      </c>
      <c r="F244" s="279" t="s">
        <v>293</v>
      </c>
      <c r="G244" s="240">
        <v>338.2</v>
      </c>
      <c r="H244" s="161">
        <v>18.52</v>
      </c>
      <c r="I244" s="161">
        <v>8</v>
      </c>
      <c r="J244" s="204">
        <v>34</v>
      </c>
      <c r="K244" s="240">
        <v>212.7</v>
      </c>
      <c r="L244" s="161">
        <v>11.65</v>
      </c>
      <c r="M244" s="161">
        <v>5</v>
      </c>
      <c r="N244" s="204">
        <v>34</v>
      </c>
      <c r="O244" s="240">
        <v>275.7</v>
      </c>
      <c r="P244" s="161">
        <v>15.1</v>
      </c>
      <c r="Q244" s="161">
        <v>5</v>
      </c>
      <c r="R244" s="204">
        <v>34</v>
      </c>
      <c r="W244" s="701"/>
      <c r="X244" s="701"/>
    </row>
    <row r="245" spans="1:24" ht="17.25" customHeight="1">
      <c r="A245" s="1069"/>
      <c r="B245" s="693" t="s">
        <v>171</v>
      </c>
      <c r="C245" s="734"/>
      <c r="D245" s="278"/>
      <c r="E245" s="159"/>
      <c r="F245" s="279"/>
      <c r="G245" s="240"/>
      <c r="H245" s="161">
        <f>H238+H241+H244</f>
        <v>62.179999999999993</v>
      </c>
      <c r="I245" s="161">
        <f>I238+I241+I244</f>
        <v>36</v>
      </c>
      <c r="J245" s="204"/>
      <c r="K245" s="240"/>
      <c r="L245" s="161">
        <f>L238+L241+L244</f>
        <v>32.75</v>
      </c>
      <c r="M245" s="161">
        <f>M238+M241+M244</f>
        <v>14</v>
      </c>
      <c r="N245" s="204"/>
      <c r="O245" s="240"/>
      <c r="P245" s="161">
        <f>P238+P241+P244</f>
        <v>57.35</v>
      </c>
      <c r="Q245" s="161">
        <f>Q238+Q241+Q244</f>
        <v>25</v>
      </c>
      <c r="R245" s="204"/>
      <c r="W245" s="701"/>
      <c r="X245" s="701"/>
    </row>
    <row r="246" spans="1:24" ht="17.25" customHeight="1">
      <c r="A246" s="1069"/>
      <c r="B246" s="693" t="s">
        <v>172</v>
      </c>
      <c r="C246" s="734"/>
      <c r="D246" s="278"/>
      <c r="E246" s="159"/>
      <c r="F246" s="279"/>
      <c r="G246" s="240"/>
      <c r="H246" s="161">
        <f>H239+H242</f>
        <v>3.17</v>
      </c>
      <c r="I246" s="161">
        <f>I239+I242</f>
        <v>0.29399999999999998</v>
      </c>
      <c r="J246" s="204"/>
      <c r="K246" s="240"/>
      <c r="L246" s="161">
        <f>L239+L242</f>
        <v>3.153</v>
      </c>
      <c r="M246" s="161">
        <f>M239+M242</f>
        <v>0.315</v>
      </c>
      <c r="N246" s="204"/>
      <c r="O246" s="240"/>
      <c r="P246" s="161">
        <f>P239+P242</f>
        <v>3.2169999999999996</v>
      </c>
      <c r="Q246" s="161">
        <f>Q239+Q242</f>
        <v>0.33800000000000002</v>
      </c>
      <c r="R246" s="223"/>
      <c r="W246" s="701"/>
      <c r="X246" s="701"/>
    </row>
    <row r="247" spans="1:24" ht="17.25" customHeight="1">
      <c r="A247" s="1069"/>
      <c r="B247" s="693" t="s">
        <v>173</v>
      </c>
      <c r="C247" s="735"/>
      <c r="D247" s="278"/>
      <c r="E247" s="159"/>
      <c r="F247" s="279"/>
      <c r="G247" s="240">
        <v>3</v>
      </c>
      <c r="H247" s="161">
        <v>0.75</v>
      </c>
      <c r="I247" s="161">
        <v>0.28999999999999998</v>
      </c>
      <c r="J247" s="204">
        <v>156</v>
      </c>
      <c r="K247" s="240">
        <v>42</v>
      </c>
      <c r="L247" s="161">
        <v>10</v>
      </c>
      <c r="M247" s="161">
        <v>4</v>
      </c>
      <c r="N247" s="204">
        <v>156</v>
      </c>
      <c r="O247" s="240">
        <v>13.531000000000001</v>
      </c>
      <c r="P247" s="161">
        <v>3.4</v>
      </c>
      <c r="Q247" s="161">
        <v>2</v>
      </c>
      <c r="R247" s="204">
        <v>156</v>
      </c>
      <c r="W247" s="701"/>
      <c r="X247" s="701"/>
    </row>
    <row r="248" spans="1:24" ht="17.25" customHeight="1">
      <c r="A248" s="1069"/>
      <c r="B248" s="693" t="s">
        <v>174</v>
      </c>
      <c r="C248" s="735"/>
      <c r="D248" s="278"/>
      <c r="E248" s="159"/>
      <c r="F248" s="279"/>
      <c r="G248" s="240">
        <v>58.62</v>
      </c>
      <c r="H248" s="161">
        <v>-14.75</v>
      </c>
      <c r="I248" s="161">
        <v>5.6</v>
      </c>
      <c r="J248" s="204">
        <v>156</v>
      </c>
      <c r="K248" s="240">
        <v>30</v>
      </c>
      <c r="L248" s="161">
        <v>-7.5</v>
      </c>
      <c r="M248" s="161">
        <v>3</v>
      </c>
      <c r="N248" s="204">
        <v>156</v>
      </c>
      <c r="O248" s="240">
        <v>78</v>
      </c>
      <c r="P248" s="161">
        <v>-15</v>
      </c>
      <c r="Q248" s="161">
        <v>8</v>
      </c>
      <c r="R248" s="204">
        <v>156</v>
      </c>
      <c r="W248" s="701"/>
      <c r="X248" s="701"/>
    </row>
    <row r="249" spans="1:24" ht="17.25" customHeight="1">
      <c r="A249" s="1069"/>
      <c r="B249" s="693" t="s">
        <v>175</v>
      </c>
      <c r="C249" s="735"/>
      <c r="D249" s="278"/>
      <c r="E249" s="159"/>
      <c r="F249" s="279"/>
      <c r="G249" s="240">
        <v>155</v>
      </c>
      <c r="H249" s="161">
        <v>-40</v>
      </c>
      <c r="I249" s="161">
        <v>-13</v>
      </c>
      <c r="J249" s="204">
        <v>156</v>
      </c>
      <c r="K249" s="240">
        <v>109</v>
      </c>
      <c r="L249" s="161">
        <v>-28</v>
      </c>
      <c r="M249" s="161">
        <v>-9</v>
      </c>
      <c r="N249" s="204">
        <v>156</v>
      </c>
      <c r="O249" s="240">
        <v>148</v>
      </c>
      <c r="P249" s="161">
        <v>-38</v>
      </c>
      <c r="Q249" s="161">
        <v>-13</v>
      </c>
      <c r="R249" s="204">
        <v>156</v>
      </c>
      <c r="W249" s="701"/>
      <c r="X249" s="701"/>
    </row>
    <row r="250" spans="1:24" ht="17.25" customHeight="1">
      <c r="A250" s="1069"/>
      <c r="B250" s="693" t="s">
        <v>176</v>
      </c>
      <c r="C250" s="735"/>
      <c r="D250" s="278"/>
      <c r="E250" s="159"/>
      <c r="F250" s="279"/>
      <c r="G250" s="240">
        <v>0</v>
      </c>
      <c r="H250" s="161">
        <v>0</v>
      </c>
      <c r="I250" s="161">
        <v>0</v>
      </c>
      <c r="J250" s="204">
        <v>0</v>
      </c>
      <c r="K250" s="240">
        <v>0</v>
      </c>
      <c r="L250" s="161">
        <v>0</v>
      </c>
      <c r="M250" s="161">
        <v>0</v>
      </c>
      <c r="N250" s="204">
        <v>0</v>
      </c>
      <c r="O250" s="240">
        <v>0</v>
      </c>
      <c r="P250" s="161">
        <v>0</v>
      </c>
      <c r="Q250" s="161">
        <v>0</v>
      </c>
      <c r="R250" s="204">
        <v>0</v>
      </c>
      <c r="W250" s="701"/>
      <c r="X250" s="701"/>
    </row>
    <row r="251" spans="1:24" ht="17.25" customHeight="1">
      <c r="A251" s="1069"/>
      <c r="B251" s="697" t="s">
        <v>177</v>
      </c>
      <c r="C251" s="738"/>
      <c r="D251" s="282"/>
      <c r="E251" s="283"/>
      <c r="F251" s="284"/>
      <c r="G251" s="240">
        <v>0</v>
      </c>
      <c r="H251" s="162">
        <v>0</v>
      </c>
      <c r="I251" s="162">
        <v>0</v>
      </c>
      <c r="J251" s="183">
        <v>0</v>
      </c>
      <c r="K251" s="240">
        <v>0</v>
      </c>
      <c r="L251" s="162">
        <v>0</v>
      </c>
      <c r="M251" s="162">
        <v>0</v>
      </c>
      <c r="N251" s="183">
        <v>0</v>
      </c>
      <c r="O251" s="240">
        <v>0</v>
      </c>
      <c r="P251" s="162">
        <v>0</v>
      </c>
      <c r="Q251" s="162">
        <v>0</v>
      </c>
      <c r="R251" s="183">
        <v>0</v>
      </c>
      <c r="W251" s="701"/>
      <c r="X251" s="701"/>
    </row>
    <row r="252" spans="1:24" ht="17.25" customHeight="1">
      <c r="A252" s="1069"/>
      <c r="B252" s="697" t="s">
        <v>178</v>
      </c>
      <c r="C252" s="738"/>
      <c r="D252" s="282"/>
      <c r="E252" s="283"/>
      <c r="F252" s="284"/>
      <c r="G252" s="240">
        <f>ROUND(H252*1000/J252/0.93/1.73199,1)</f>
        <v>388.3</v>
      </c>
      <c r="H252" s="161">
        <v>21.89</v>
      </c>
      <c r="I252" s="161">
        <v>17</v>
      </c>
      <c r="J252" s="204">
        <v>35</v>
      </c>
      <c r="K252" s="240">
        <f>ROUND(L252*1000/N252/0.93/1.73199,1)</f>
        <v>3.5</v>
      </c>
      <c r="L252" s="161">
        <v>0.2</v>
      </c>
      <c r="M252" s="161">
        <v>9</v>
      </c>
      <c r="N252" s="204">
        <v>35</v>
      </c>
      <c r="O252" s="240">
        <f>ROUND(P252*1000/R252/0.93/1.73199,1)</f>
        <v>379.2</v>
      </c>
      <c r="P252" s="161">
        <v>21.99</v>
      </c>
      <c r="Q252" s="161">
        <v>15</v>
      </c>
      <c r="R252" s="204">
        <v>36</v>
      </c>
      <c r="W252" s="701"/>
      <c r="X252" s="701"/>
    </row>
    <row r="253" spans="1:24" ht="17.25" customHeight="1">
      <c r="A253" s="1069"/>
      <c r="B253" s="697" t="s">
        <v>179</v>
      </c>
      <c r="C253" s="738"/>
      <c r="D253" s="282"/>
      <c r="E253" s="283"/>
      <c r="F253" s="284"/>
      <c r="G253" s="240">
        <f t="shared" ref="G253:G316" si="75">ROUND(H253*1000/J253/0.93/1.73199,1)</f>
        <v>397.5</v>
      </c>
      <c r="H253" s="161">
        <v>21.77</v>
      </c>
      <c r="I253" s="161">
        <v>11</v>
      </c>
      <c r="J253" s="204">
        <v>34</v>
      </c>
      <c r="K253" s="240">
        <f>ROUND(L253*1000/N253/0.93/1.73199,1)</f>
        <v>381.6</v>
      </c>
      <c r="L253" s="161">
        <v>20.9</v>
      </c>
      <c r="M253" s="161">
        <v>0</v>
      </c>
      <c r="N253" s="204">
        <v>34</v>
      </c>
      <c r="O253" s="240">
        <f t="shared" ref="O253:O263" si="76">ROUND(P253*1000/R253/0.93/1.73199,1)</f>
        <v>369.9</v>
      </c>
      <c r="P253" s="161">
        <v>20.260000000000002</v>
      </c>
      <c r="Q253" s="161">
        <v>5</v>
      </c>
      <c r="R253" s="204">
        <v>34</v>
      </c>
      <c r="W253" s="701"/>
      <c r="X253" s="701"/>
    </row>
    <row r="254" spans="1:24" ht="17.25" customHeight="1" thickBot="1">
      <c r="A254" s="1075"/>
      <c r="B254" s="3" t="s">
        <v>180</v>
      </c>
      <c r="C254" s="792"/>
      <c r="D254" s="288"/>
      <c r="E254" s="289"/>
      <c r="F254" s="290"/>
      <c r="G254" s="240">
        <f t="shared" si="75"/>
        <v>338.2</v>
      </c>
      <c r="H254" s="163">
        <v>18.52</v>
      </c>
      <c r="I254" s="163">
        <v>8</v>
      </c>
      <c r="J254" s="168">
        <v>34</v>
      </c>
      <c r="K254" s="240">
        <f t="shared" ref="K254:K263" si="77">ROUND(L254*1000/N254/0.93/1.73199,1)</f>
        <v>212.7</v>
      </c>
      <c r="L254" s="163">
        <v>11.65</v>
      </c>
      <c r="M254" s="163">
        <v>5</v>
      </c>
      <c r="N254" s="168">
        <v>34</v>
      </c>
      <c r="O254" s="240">
        <f t="shared" si="76"/>
        <v>275.7</v>
      </c>
      <c r="P254" s="163">
        <v>15.1</v>
      </c>
      <c r="Q254" s="163">
        <v>5</v>
      </c>
      <c r="R254" s="168">
        <v>34</v>
      </c>
      <c r="W254" s="701"/>
      <c r="X254" s="701"/>
    </row>
    <row r="255" spans="1:24" ht="17.25" customHeight="1">
      <c r="A255" s="1078">
        <v>52</v>
      </c>
      <c r="B255" s="1072" t="s">
        <v>15</v>
      </c>
      <c r="C255" s="1063">
        <v>32</v>
      </c>
      <c r="D255" s="280">
        <v>158</v>
      </c>
      <c r="E255" s="158" t="s">
        <v>297</v>
      </c>
      <c r="F255" s="281" t="s">
        <v>298</v>
      </c>
      <c r="G255" s="235">
        <f t="shared" si="75"/>
        <v>55.7</v>
      </c>
      <c r="H255" s="160">
        <f t="shared" ref="H255:Q255" si="78">H256+H257</f>
        <v>14.093</v>
      </c>
      <c r="I255" s="160">
        <f t="shared" si="78"/>
        <v>1.052</v>
      </c>
      <c r="J255" s="300">
        <v>157</v>
      </c>
      <c r="K255" s="299">
        <f t="shared" si="77"/>
        <v>57.9</v>
      </c>
      <c r="L255" s="160">
        <f t="shared" si="78"/>
        <v>14.632999999999999</v>
      </c>
      <c r="M255" s="160">
        <f t="shared" si="78"/>
        <v>1.4139999999999999</v>
      </c>
      <c r="N255" s="300">
        <v>157</v>
      </c>
      <c r="O255" s="298">
        <f t="shared" si="76"/>
        <v>56.5</v>
      </c>
      <c r="P255" s="160">
        <f t="shared" si="78"/>
        <v>14.292000000000002</v>
      </c>
      <c r="Q255" s="160">
        <f t="shared" si="78"/>
        <v>1.2430000000000001</v>
      </c>
      <c r="R255" s="165">
        <v>157</v>
      </c>
      <c r="W255" s="701"/>
      <c r="X255" s="701"/>
    </row>
    <row r="256" spans="1:24" ht="17.25" customHeight="1">
      <c r="A256" s="1079"/>
      <c r="B256" s="1073"/>
      <c r="C256" s="1064"/>
      <c r="D256" s="278">
        <v>10.5</v>
      </c>
      <c r="E256" s="159"/>
      <c r="F256" s="279"/>
      <c r="G256" s="240">
        <f t="shared" si="75"/>
        <v>454.9</v>
      </c>
      <c r="H256" s="161">
        <v>7.9139999999999997</v>
      </c>
      <c r="I256" s="161">
        <v>1.052</v>
      </c>
      <c r="J256" s="204">
        <v>10.8</v>
      </c>
      <c r="K256" s="240">
        <f t="shared" si="77"/>
        <v>501</v>
      </c>
      <c r="L256" s="161">
        <v>8.7149999999999999</v>
      </c>
      <c r="M256" s="161">
        <v>1.4139999999999999</v>
      </c>
      <c r="N256" s="204">
        <v>10.8</v>
      </c>
      <c r="O256" s="239">
        <f t="shared" si="76"/>
        <v>527.20000000000005</v>
      </c>
      <c r="P256" s="161">
        <v>9.1720000000000006</v>
      </c>
      <c r="Q256" s="161">
        <v>1.2430000000000001</v>
      </c>
      <c r="R256" s="204">
        <v>10.8</v>
      </c>
      <c r="W256" s="701"/>
      <c r="X256" s="701"/>
    </row>
    <row r="257" spans="1:24" ht="17.25" customHeight="1">
      <c r="A257" s="1079"/>
      <c r="B257" s="1073"/>
      <c r="C257" s="1065"/>
      <c r="D257" s="278">
        <v>6.3</v>
      </c>
      <c r="E257" s="159"/>
      <c r="F257" s="279"/>
      <c r="G257" s="240">
        <f t="shared" si="75"/>
        <v>572.6</v>
      </c>
      <c r="H257" s="161">
        <v>6.1790000000000003</v>
      </c>
      <c r="I257" s="161">
        <v>0</v>
      </c>
      <c r="J257" s="204">
        <v>6.7</v>
      </c>
      <c r="K257" s="240">
        <f t="shared" si="77"/>
        <v>548.4</v>
      </c>
      <c r="L257" s="161">
        <v>5.9180000000000001</v>
      </c>
      <c r="M257" s="161">
        <v>0</v>
      </c>
      <c r="N257" s="204">
        <v>6.7</v>
      </c>
      <c r="O257" s="239">
        <f t="shared" si="76"/>
        <v>474.4</v>
      </c>
      <c r="P257" s="161">
        <v>5.12</v>
      </c>
      <c r="Q257" s="161">
        <v>0</v>
      </c>
      <c r="R257" s="204">
        <v>6.7</v>
      </c>
      <c r="W257" s="701"/>
      <c r="X257" s="701"/>
    </row>
    <row r="258" spans="1:24" ht="17.25" customHeight="1">
      <c r="A258" s="1079"/>
      <c r="B258" s="1073" t="s">
        <v>16</v>
      </c>
      <c r="C258" s="1067">
        <v>32</v>
      </c>
      <c r="D258" s="278">
        <v>158</v>
      </c>
      <c r="E258" s="159" t="s">
        <v>297</v>
      </c>
      <c r="F258" s="279" t="s">
        <v>298</v>
      </c>
      <c r="G258" s="240">
        <f t="shared" si="75"/>
        <v>41.2</v>
      </c>
      <c r="H258" s="161">
        <f t="shared" ref="H258:Q258" si="79">H259+H260</f>
        <v>10.409000000000001</v>
      </c>
      <c r="I258" s="161">
        <f t="shared" si="79"/>
        <v>2.4939999999999998</v>
      </c>
      <c r="J258" s="231">
        <v>157</v>
      </c>
      <c r="K258" s="233">
        <f t="shared" si="77"/>
        <v>41.2</v>
      </c>
      <c r="L258" s="161">
        <f t="shared" si="79"/>
        <v>10.409000000000001</v>
      </c>
      <c r="M258" s="161">
        <f t="shared" si="79"/>
        <v>2.9660000000000002</v>
      </c>
      <c r="N258" s="231">
        <v>157</v>
      </c>
      <c r="O258" s="232">
        <f t="shared" si="76"/>
        <v>42.2</v>
      </c>
      <c r="P258" s="161">
        <f t="shared" si="79"/>
        <v>10.669</v>
      </c>
      <c r="Q258" s="161">
        <f t="shared" si="79"/>
        <v>2.407</v>
      </c>
      <c r="R258" s="204">
        <v>157</v>
      </c>
      <c r="W258" s="701"/>
      <c r="X258" s="701"/>
    </row>
    <row r="259" spans="1:24" ht="17.25" customHeight="1">
      <c r="A259" s="1079"/>
      <c r="B259" s="1073"/>
      <c r="C259" s="1064"/>
      <c r="D259" s="278">
        <v>10.5</v>
      </c>
      <c r="E259" s="159"/>
      <c r="F259" s="279"/>
      <c r="G259" s="240">
        <f t="shared" si="75"/>
        <v>421</v>
      </c>
      <c r="H259" s="161">
        <v>7.3230000000000004</v>
      </c>
      <c r="I259" s="161">
        <v>1.758</v>
      </c>
      <c r="J259" s="204">
        <v>10.8</v>
      </c>
      <c r="K259" s="240">
        <f t="shared" si="77"/>
        <v>417.7</v>
      </c>
      <c r="L259" s="161">
        <v>7.2670000000000003</v>
      </c>
      <c r="M259" s="161">
        <v>2.044</v>
      </c>
      <c r="N259" s="204">
        <v>10.8</v>
      </c>
      <c r="O259" s="239">
        <f t="shared" si="76"/>
        <v>412.9</v>
      </c>
      <c r="P259" s="161">
        <v>7.1829999999999998</v>
      </c>
      <c r="Q259" s="161">
        <v>1.7609999999999999</v>
      </c>
      <c r="R259" s="204">
        <v>10.8</v>
      </c>
      <c r="W259" s="701"/>
      <c r="X259" s="701"/>
    </row>
    <row r="260" spans="1:24" ht="17.25" customHeight="1">
      <c r="A260" s="1079"/>
      <c r="B260" s="1082"/>
      <c r="C260" s="1064"/>
      <c r="D260" s="282">
        <v>6.3</v>
      </c>
      <c r="E260" s="283"/>
      <c r="F260" s="284"/>
      <c r="G260" s="240">
        <f t="shared" si="75"/>
        <v>286</v>
      </c>
      <c r="H260" s="162">
        <v>3.0859999999999999</v>
      </c>
      <c r="I260" s="162">
        <v>0.73599999999999999</v>
      </c>
      <c r="J260" s="183">
        <v>6.7</v>
      </c>
      <c r="K260" s="240">
        <f t="shared" si="77"/>
        <v>291.10000000000002</v>
      </c>
      <c r="L260" s="162">
        <v>3.1419999999999999</v>
      </c>
      <c r="M260" s="162">
        <v>0.92200000000000004</v>
      </c>
      <c r="N260" s="183">
        <v>6.7</v>
      </c>
      <c r="O260" s="239">
        <f t="shared" si="76"/>
        <v>323</v>
      </c>
      <c r="P260" s="162">
        <v>3.4860000000000002</v>
      </c>
      <c r="Q260" s="162">
        <v>0.64600000000000002</v>
      </c>
      <c r="R260" s="183">
        <v>6.7</v>
      </c>
      <c r="W260" s="701"/>
      <c r="X260" s="701"/>
    </row>
    <row r="261" spans="1:24" ht="17.25" customHeight="1">
      <c r="A261" s="1080"/>
      <c r="B261" s="693" t="s">
        <v>24</v>
      </c>
      <c r="C261" s="723"/>
      <c r="D261" s="282"/>
      <c r="E261" s="283"/>
      <c r="F261" s="284"/>
      <c r="G261" s="240"/>
      <c r="H261" s="161">
        <f t="shared" ref="H261:Q261" si="80">SUM(H256:H260)-H258</f>
        <v>24.502000000000002</v>
      </c>
      <c r="I261" s="161">
        <f t="shared" si="80"/>
        <v>3.5460000000000003</v>
      </c>
      <c r="J261" s="231"/>
      <c r="K261" s="233"/>
      <c r="L261" s="161">
        <f t="shared" si="80"/>
        <v>25.042000000000009</v>
      </c>
      <c r="M261" s="161">
        <f t="shared" si="80"/>
        <v>4.379999999999999</v>
      </c>
      <c r="N261" s="231"/>
      <c r="O261" s="232"/>
      <c r="P261" s="161">
        <f t="shared" si="80"/>
        <v>24.961000000000002</v>
      </c>
      <c r="Q261" s="161">
        <f t="shared" si="80"/>
        <v>3.6500000000000004</v>
      </c>
      <c r="R261" s="183"/>
      <c r="W261" s="701"/>
      <c r="X261" s="701"/>
    </row>
    <row r="262" spans="1:24" ht="17.25" customHeight="1">
      <c r="A262" s="1080"/>
      <c r="B262" s="693" t="s">
        <v>181</v>
      </c>
      <c r="C262" s="723"/>
      <c r="D262" s="278"/>
      <c r="E262" s="159"/>
      <c r="F262" s="279"/>
      <c r="G262" s="240">
        <f t="shared" si="75"/>
        <v>40.4</v>
      </c>
      <c r="H262" s="295">
        <f t="shared" ref="H262:Q262" si="81">H258</f>
        <v>10.409000000000001</v>
      </c>
      <c r="I262" s="161">
        <f t="shared" si="81"/>
        <v>2.4939999999999998</v>
      </c>
      <c r="J262" s="323">
        <v>160</v>
      </c>
      <c r="K262" s="794">
        <f t="shared" si="77"/>
        <v>40.4</v>
      </c>
      <c r="L262" s="161">
        <f t="shared" si="81"/>
        <v>10.409000000000001</v>
      </c>
      <c r="M262" s="295">
        <f t="shared" si="81"/>
        <v>2.9660000000000002</v>
      </c>
      <c r="N262" s="231">
        <v>160</v>
      </c>
      <c r="O262" s="295">
        <f t="shared" si="76"/>
        <v>41.4</v>
      </c>
      <c r="P262" s="161">
        <f t="shared" si="81"/>
        <v>10.669</v>
      </c>
      <c r="Q262" s="295">
        <f t="shared" si="81"/>
        <v>2.407</v>
      </c>
      <c r="R262" s="204">
        <v>160</v>
      </c>
      <c r="W262" s="701"/>
      <c r="X262" s="701"/>
    </row>
    <row r="263" spans="1:24" ht="17.25" customHeight="1" thickBot="1">
      <c r="A263" s="1081"/>
      <c r="B263" s="258" t="s">
        <v>182</v>
      </c>
      <c r="C263" s="795"/>
      <c r="D263" s="729"/>
      <c r="E263" s="730"/>
      <c r="F263" s="731"/>
      <c r="G263" s="228">
        <f t="shared" si="75"/>
        <v>54.7</v>
      </c>
      <c r="H263" s="163">
        <f t="shared" ref="H263:Q263" si="82">H255</f>
        <v>14.093</v>
      </c>
      <c r="I263" s="163">
        <f t="shared" si="82"/>
        <v>1.052</v>
      </c>
      <c r="J263" s="268">
        <v>160</v>
      </c>
      <c r="K263" s="269">
        <f t="shared" si="77"/>
        <v>56.8</v>
      </c>
      <c r="L263" s="163">
        <f t="shared" si="82"/>
        <v>14.632999999999999</v>
      </c>
      <c r="M263" s="163">
        <f t="shared" si="82"/>
        <v>1.4139999999999999</v>
      </c>
      <c r="N263" s="268">
        <v>160</v>
      </c>
      <c r="O263" s="270">
        <f t="shared" si="76"/>
        <v>55.5</v>
      </c>
      <c r="P263" s="163">
        <f t="shared" si="82"/>
        <v>14.292000000000002</v>
      </c>
      <c r="Q263" s="163">
        <f t="shared" si="82"/>
        <v>1.2430000000000001</v>
      </c>
      <c r="R263" s="168">
        <v>160</v>
      </c>
      <c r="W263" s="701"/>
      <c r="X263" s="701"/>
    </row>
    <row r="264" spans="1:24" ht="17.25" customHeight="1">
      <c r="A264" s="1068">
        <v>21</v>
      </c>
      <c r="B264" s="1072" t="s">
        <v>15</v>
      </c>
      <c r="C264" s="1063">
        <v>63</v>
      </c>
      <c r="D264" s="280">
        <v>158</v>
      </c>
      <c r="E264" s="158" t="s">
        <v>311</v>
      </c>
      <c r="F264" s="281" t="s">
        <v>282</v>
      </c>
      <c r="G264" s="235">
        <f>ROUND(H264*1000/J264/0.93/1.73199,1)</f>
        <v>87.2</v>
      </c>
      <c r="H264" s="160">
        <f>H265+H266</f>
        <v>22.053000000000001</v>
      </c>
      <c r="I264" s="160">
        <f>I265+I266</f>
        <v>6.2500000000000009</v>
      </c>
      <c r="J264" s="178">
        <v>157</v>
      </c>
      <c r="K264" s="235">
        <f t="shared" ref="K264:K325" si="83">ROUND(L264*1000/N264/0.93/1.73199,1)</f>
        <v>93.7</v>
      </c>
      <c r="L264" s="160">
        <f>L265+L266</f>
        <v>23.856000000000002</v>
      </c>
      <c r="M264" s="160">
        <f>M265+M266</f>
        <v>6.2769999999999992</v>
      </c>
      <c r="N264" s="180">
        <v>158</v>
      </c>
      <c r="O264" s="286">
        <f t="shared" ref="O264:O325" si="84">ROUND(P264*1000/R264/0.93/1.73199,1)</f>
        <v>89.7</v>
      </c>
      <c r="P264" s="160">
        <f>P265+P266</f>
        <v>22.527000000000001</v>
      </c>
      <c r="Q264" s="160">
        <f>Q265+Q266</f>
        <v>4.4779999999999998</v>
      </c>
      <c r="R264" s="180">
        <v>156</v>
      </c>
      <c r="W264" s="701"/>
      <c r="X264" s="701"/>
    </row>
    <row r="265" spans="1:24" ht="17.25" customHeight="1">
      <c r="A265" s="1069"/>
      <c r="B265" s="1073"/>
      <c r="C265" s="1064"/>
      <c r="D265" s="278">
        <v>38.5</v>
      </c>
      <c r="E265" s="159" t="s">
        <v>280</v>
      </c>
      <c r="F265" s="279" t="s">
        <v>281</v>
      </c>
      <c r="G265" s="240">
        <f t="shared" si="75"/>
        <v>210.1</v>
      </c>
      <c r="H265" s="161">
        <f>H280+H281+H282+H283</f>
        <v>12.184000000000001</v>
      </c>
      <c r="I265" s="161">
        <f>I280+I281+I282+I283</f>
        <v>5.3120000000000012</v>
      </c>
      <c r="J265" s="176">
        <v>36</v>
      </c>
      <c r="K265" s="240">
        <f t="shared" si="83"/>
        <v>227</v>
      </c>
      <c r="L265" s="161">
        <f>L280+L281+L282+L283</f>
        <v>13.530000000000001</v>
      </c>
      <c r="M265" s="161">
        <f>M280+M281+M282+M283</f>
        <v>5.2739999999999991</v>
      </c>
      <c r="N265" s="205">
        <v>37</v>
      </c>
      <c r="O265" s="239">
        <f t="shared" si="84"/>
        <v>204</v>
      </c>
      <c r="P265" s="161">
        <f>P280+P281+P282+P283</f>
        <v>11.962999999999999</v>
      </c>
      <c r="Q265" s="161">
        <f>Q280+Q281+Q282+Q283</f>
        <v>3.4630000000000001</v>
      </c>
      <c r="R265" s="205">
        <v>36.4</v>
      </c>
      <c r="W265" s="701"/>
      <c r="X265" s="701"/>
    </row>
    <row r="266" spans="1:24" ht="17.25" customHeight="1">
      <c r="A266" s="1069"/>
      <c r="B266" s="1073"/>
      <c r="C266" s="1065"/>
      <c r="D266" s="278">
        <v>6.6</v>
      </c>
      <c r="E266" s="159"/>
      <c r="F266" s="279"/>
      <c r="G266" s="240">
        <f t="shared" si="75"/>
        <v>957.3</v>
      </c>
      <c r="H266" s="161">
        <f>3.149+' АЧР  '!J130</f>
        <v>9.8689999999999998</v>
      </c>
      <c r="I266" s="161">
        <v>0.93799999999999994</v>
      </c>
      <c r="J266" s="176">
        <v>6.4</v>
      </c>
      <c r="K266" s="240">
        <f t="shared" si="83"/>
        <v>1001.7</v>
      </c>
      <c r="L266" s="161">
        <f>3.161+' АЧР  '!K130</f>
        <v>10.326000000000001</v>
      </c>
      <c r="M266" s="161">
        <v>1.0029999999999999</v>
      </c>
      <c r="N266" s="205">
        <v>6.4</v>
      </c>
      <c r="O266" s="239">
        <f t="shared" si="84"/>
        <v>1041</v>
      </c>
      <c r="P266" s="161">
        <f>3.252+' АЧР  '!L130</f>
        <v>10.564</v>
      </c>
      <c r="Q266" s="161">
        <v>1.0149999999999999</v>
      </c>
      <c r="R266" s="205">
        <v>6.3</v>
      </c>
      <c r="W266" s="701"/>
      <c r="X266" s="701"/>
    </row>
    <row r="267" spans="1:24" ht="17.25" customHeight="1">
      <c r="A267" s="1069"/>
      <c r="B267" s="1073" t="s">
        <v>16</v>
      </c>
      <c r="C267" s="1067">
        <v>63</v>
      </c>
      <c r="D267" s="278">
        <v>158</v>
      </c>
      <c r="E267" s="159" t="s">
        <v>311</v>
      </c>
      <c r="F267" s="319" t="s">
        <v>282</v>
      </c>
      <c r="G267" s="240">
        <f t="shared" si="75"/>
        <v>72.2</v>
      </c>
      <c r="H267" s="161">
        <f>H268+H269</f>
        <v>18.133000000000003</v>
      </c>
      <c r="I267" s="161">
        <f>I268+I269</f>
        <v>5.7229999999999999</v>
      </c>
      <c r="J267" s="176">
        <v>156</v>
      </c>
      <c r="K267" s="240">
        <f t="shared" si="83"/>
        <v>75.8</v>
      </c>
      <c r="L267" s="161">
        <f>L268+L269</f>
        <v>19.544</v>
      </c>
      <c r="M267" s="161">
        <f>M268+M269</f>
        <v>5.585</v>
      </c>
      <c r="N267" s="205">
        <v>160</v>
      </c>
      <c r="O267" s="239">
        <f t="shared" si="84"/>
        <v>72.7</v>
      </c>
      <c r="P267" s="161">
        <f>P268+P269</f>
        <v>18.378</v>
      </c>
      <c r="Q267" s="161">
        <f>Q268+Q269</f>
        <v>6.6559999999999997</v>
      </c>
      <c r="R267" s="205">
        <v>157</v>
      </c>
      <c r="W267" s="701"/>
      <c r="X267" s="701"/>
    </row>
    <row r="268" spans="1:24" ht="17.25" customHeight="1">
      <c r="A268" s="1069"/>
      <c r="B268" s="1073"/>
      <c r="C268" s="1064"/>
      <c r="D268" s="278">
        <v>38.5</v>
      </c>
      <c r="E268" s="159" t="s">
        <v>280</v>
      </c>
      <c r="F268" s="279" t="s">
        <v>281</v>
      </c>
      <c r="G268" s="240">
        <f t="shared" si="75"/>
        <v>126.8</v>
      </c>
      <c r="H268" s="161">
        <f>H286+H287+H285+H284</f>
        <v>7.1460000000000008</v>
      </c>
      <c r="I268" s="161">
        <f>I286+I287+I285+I284</f>
        <v>3.2429999999999999</v>
      </c>
      <c r="J268" s="176">
        <v>35</v>
      </c>
      <c r="K268" s="240">
        <f t="shared" si="83"/>
        <v>143.4</v>
      </c>
      <c r="L268" s="161">
        <f>L286+L287+L285+L284</f>
        <v>7.8550000000000004</v>
      </c>
      <c r="M268" s="161">
        <f>M286+M287+M285+M284</f>
        <v>3.19</v>
      </c>
      <c r="N268" s="205">
        <v>34</v>
      </c>
      <c r="O268" s="239">
        <f t="shared" si="84"/>
        <v>197</v>
      </c>
      <c r="P268" s="161">
        <f>P286+P287+P285+P284</f>
        <v>10.977</v>
      </c>
      <c r="Q268" s="161">
        <f>Q286+Q287+Q285+Q284</f>
        <v>4.6989999999999998</v>
      </c>
      <c r="R268" s="205">
        <v>34.6</v>
      </c>
      <c r="W268" s="701"/>
      <c r="X268" s="701"/>
    </row>
    <row r="269" spans="1:24" ht="17.25" customHeight="1">
      <c r="A269" s="1069"/>
      <c r="B269" s="1073"/>
      <c r="C269" s="1065"/>
      <c r="D269" s="278">
        <v>6.6</v>
      </c>
      <c r="E269" s="159"/>
      <c r="F269" s="279"/>
      <c r="G269" s="240">
        <f t="shared" si="75"/>
        <v>1065.8</v>
      </c>
      <c r="H269" s="161">
        <f>4.331+' АЧР  '!J131</f>
        <v>10.987</v>
      </c>
      <c r="I269" s="161">
        <v>2.48</v>
      </c>
      <c r="J269" s="176">
        <v>6.4</v>
      </c>
      <c r="K269" s="240">
        <f t="shared" si="83"/>
        <v>1133.9000000000001</v>
      </c>
      <c r="L269" s="161">
        <f>4.048+' АЧР  '!K131</f>
        <v>11.689</v>
      </c>
      <c r="M269" s="161">
        <v>2.395</v>
      </c>
      <c r="N269" s="205">
        <v>6.4</v>
      </c>
      <c r="O269" s="239">
        <f t="shared" si="84"/>
        <v>729.3</v>
      </c>
      <c r="P269" s="161">
        <f>3.296+' АЧР  '!L131</f>
        <v>7.4009999999999998</v>
      </c>
      <c r="Q269" s="161">
        <v>1.9570000000000001</v>
      </c>
      <c r="R269" s="205">
        <v>6.3</v>
      </c>
      <c r="W269" s="701"/>
      <c r="X269" s="701"/>
    </row>
    <row r="270" spans="1:24" ht="17.25" customHeight="1">
      <c r="A270" s="1069"/>
      <c r="B270" s="693" t="s">
        <v>24</v>
      </c>
      <c r="C270" s="698"/>
      <c r="D270" s="278"/>
      <c r="E270" s="159"/>
      <c r="F270" s="279"/>
      <c r="G270" s="240"/>
      <c r="H270" s="161">
        <f>H265+H266+H268+H269</f>
        <v>40.186</v>
      </c>
      <c r="I270" s="161">
        <f>I265+I266+I268+I269</f>
        <v>11.973000000000001</v>
      </c>
      <c r="J270" s="285"/>
      <c r="K270" s="233"/>
      <c r="L270" s="161">
        <f>L265+L266+L268+L269</f>
        <v>43.400000000000006</v>
      </c>
      <c r="M270" s="161">
        <f>M265+M266+M268+M269</f>
        <v>11.861999999999998</v>
      </c>
      <c r="N270" s="231"/>
      <c r="O270" s="232"/>
      <c r="P270" s="161">
        <f>P265+P266+P268+P269</f>
        <v>40.905000000000001</v>
      </c>
      <c r="Q270" s="161">
        <f>Q265+Q266+Q268+Q269</f>
        <v>11.134</v>
      </c>
      <c r="R270" s="205"/>
      <c r="W270" s="701"/>
      <c r="X270" s="701"/>
    </row>
    <row r="271" spans="1:24" ht="17.25" customHeight="1">
      <c r="A271" s="1069"/>
      <c r="B271" s="1073" t="s">
        <v>183</v>
      </c>
      <c r="C271" s="1067">
        <v>60</v>
      </c>
      <c r="D271" s="278">
        <v>150</v>
      </c>
      <c r="E271" s="159" t="s">
        <v>291</v>
      </c>
      <c r="F271" s="279" t="s">
        <v>7</v>
      </c>
      <c r="G271" s="240">
        <f t="shared" si="75"/>
        <v>137.6</v>
      </c>
      <c r="H271" s="161">
        <f>H272</f>
        <v>34.796999999999997</v>
      </c>
      <c r="I271" s="161">
        <f>I272</f>
        <v>18.748000000000001</v>
      </c>
      <c r="J271" s="176">
        <v>157</v>
      </c>
      <c r="K271" s="240">
        <f t="shared" si="83"/>
        <v>136.19999999999999</v>
      </c>
      <c r="L271" s="161">
        <f>L272</f>
        <v>34.65</v>
      </c>
      <c r="M271" s="161">
        <f>M272</f>
        <v>19.247</v>
      </c>
      <c r="N271" s="205">
        <v>158</v>
      </c>
      <c r="O271" s="239">
        <f t="shared" si="84"/>
        <v>129.19999999999999</v>
      </c>
      <c r="P271" s="161">
        <f>P272</f>
        <v>32.469000000000001</v>
      </c>
      <c r="Q271" s="161">
        <f>Q272</f>
        <v>18.100999999999999</v>
      </c>
      <c r="R271" s="205">
        <v>156</v>
      </c>
      <c r="W271" s="701"/>
      <c r="X271" s="701"/>
    </row>
    <row r="272" spans="1:24" ht="17.25" customHeight="1">
      <c r="A272" s="1069"/>
      <c r="B272" s="1073"/>
      <c r="C272" s="1065"/>
      <c r="D272" s="278">
        <v>6.6</v>
      </c>
      <c r="E272" s="159"/>
      <c r="F272" s="279"/>
      <c r="G272" s="240">
        <f t="shared" si="75"/>
        <v>3375.5</v>
      </c>
      <c r="H272" s="161">
        <v>34.796999999999997</v>
      </c>
      <c r="I272" s="161">
        <v>18.748000000000001</v>
      </c>
      <c r="J272" s="176">
        <v>6.4</v>
      </c>
      <c r="K272" s="240">
        <f t="shared" si="83"/>
        <v>3361.2</v>
      </c>
      <c r="L272" s="161">
        <v>34.65</v>
      </c>
      <c r="M272" s="161">
        <v>19.247</v>
      </c>
      <c r="N272" s="205">
        <v>6.4</v>
      </c>
      <c r="O272" s="239">
        <f t="shared" si="84"/>
        <v>3199.6</v>
      </c>
      <c r="P272" s="161">
        <v>32.469000000000001</v>
      </c>
      <c r="Q272" s="161">
        <v>18.100999999999999</v>
      </c>
      <c r="R272" s="205">
        <v>6.3</v>
      </c>
      <c r="W272" s="701"/>
      <c r="X272" s="701"/>
    </row>
    <row r="273" spans="1:39" ht="17.25" customHeight="1">
      <c r="A273" s="1069"/>
      <c r="B273" s="693" t="s">
        <v>153</v>
      </c>
      <c r="C273" s="735"/>
      <c r="D273" s="278"/>
      <c r="E273" s="159"/>
      <c r="F273" s="279"/>
      <c r="G273" s="240">
        <f t="shared" si="75"/>
        <v>-135.30000000000001</v>
      </c>
      <c r="H273" s="161">
        <v>-34</v>
      </c>
      <c r="I273" s="161">
        <v>7.0000000000000007E-2</v>
      </c>
      <c r="J273" s="176">
        <v>156</v>
      </c>
      <c r="K273" s="240">
        <f t="shared" si="83"/>
        <v>-77.599999999999994</v>
      </c>
      <c r="L273" s="161">
        <v>-20</v>
      </c>
      <c r="M273" s="161">
        <v>0</v>
      </c>
      <c r="N273" s="205">
        <v>160</v>
      </c>
      <c r="O273" s="239">
        <f t="shared" si="84"/>
        <v>-109</v>
      </c>
      <c r="P273" s="161">
        <v>-27.56</v>
      </c>
      <c r="Q273" s="161">
        <v>0</v>
      </c>
      <c r="R273" s="205">
        <v>157</v>
      </c>
      <c r="W273" s="701"/>
      <c r="X273" s="701"/>
    </row>
    <row r="274" spans="1:39" ht="17.25" customHeight="1">
      <c r="A274" s="1069"/>
      <c r="B274" s="693" t="s">
        <v>181</v>
      </c>
      <c r="C274" s="735"/>
      <c r="D274" s="278"/>
      <c r="E274" s="159"/>
      <c r="F274" s="279"/>
      <c r="G274" s="240">
        <f>ROUND(H274*1000/J274/0.93/1.73199,1)</f>
        <v>81.8</v>
      </c>
      <c r="H274" s="161">
        <v>20.55</v>
      </c>
      <c r="I274" s="161">
        <v>1.758</v>
      </c>
      <c r="J274" s="176">
        <v>156</v>
      </c>
      <c r="K274" s="240">
        <f t="shared" si="83"/>
        <v>65.7</v>
      </c>
      <c r="L274" s="161">
        <v>16.940000000000001</v>
      </c>
      <c r="M274" s="161">
        <v>2.044</v>
      </c>
      <c r="N274" s="205">
        <v>160</v>
      </c>
      <c r="O274" s="240">
        <f t="shared" si="84"/>
        <v>76</v>
      </c>
      <c r="P274" s="161">
        <v>19.21</v>
      </c>
      <c r="Q274" s="161">
        <v>1.7609999999999999</v>
      </c>
      <c r="R274" s="205">
        <v>157</v>
      </c>
      <c r="W274" s="701"/>
      <c r="X274" s="701"/>
    </row>
    <row r="275" spans="1:39" ht="17.25" customHeight="1">
      <c r="A275" s="1069"/>
      <c r="B275" s="693" t="s">
        <v>184</v>
      </c>
      <c r="C275" s="735"/>
      <c r="D275" s="278"/>
      <c r="E275" s="736"/>
      <c r="F275" s="279"/>
      <c r="G275" s="240">
        <f>-ROUND(H275*1000/J275/0.93/1.73199,1)</f>
        <v>154.19999999999999</v>
      </c>
      <c r="H275" s="161">
        <v>-39</v>
      </c>
      <c r="I275" s="161">
        <v>6.09</v>
      </c>
      <c r="J275" s="176">
        <v>157</v>
      </c>
      <c r="K275" s="240">
        <f>-ROUND(L275*1000/N275/0.93/1.73199,1)</f>
        <v>141.5</v>
      </c>
      <c r="L275" s="161">
        <v>-36</v>
      </c>
      <c r="M275" s="161">
        <v>4.67</v>
      </c>
      <c r="N275" s="205">
        <v>158</v>
      </c>
      <c r="O275" s="239">
        <f>-ROUND(P275*1000/R275/0.93/1.73199,1)</f>
        <v>163.19999999999999</v>
      </c>
      <c r="P275" s="161">
        <v>-41</v>
      </c>
      <c r="Q275" s="161">
        <v>5.78</v>
      </c>
      <c r="R275" s="205">
        <v>156</v>
      </c>
      <c r="W275" s="701"/>
      <c r="X275" s="701"/>
    </row>
    <row r="276" spans="1:39" ht="17.25" customHeight="1">
      <c r="A276" s="1069"/>
      <c r="B276" s="693" t="s">
        <v>185</v>
      </c>
      <c r="C276" s="735"/>
      <c r="D276" s="278"/>
      <c r="E276" s="159"/>
      <c r="F276" s="279"/>
      <c r="G276" s="240">
        <f t="shared" si="75"/>
        <v>-155.19999999999999</v>
      </c>
      <c r="H276" s="161">
        <v>-39</v>
      </c>
      <c r="I276" s="161">
        <v>8.8000000000000007</v>
      </c>
      <c r="J276" s="176">
        <v>156</v>
      </c>
      <c r="K276" s="240">
        <f t="shared" si="83"/>
        <v>-139.69999999999999</v>
      </c>
      <c r="L276" s="161">
        <v>-36</v>
      </c>
      <c r="M276" s="161">
        <v>7</v>
      </c>
      <c r="N276" s="205">
        <v>160</v>
      </c>
      <c r="O276" s="239">
        <f t="shared" si="84"/>
        <v>-158.19999999999999</v>
      </c>
      <c r="P276" s="161">
        <v>-40</v>
      </c>
      <c r="Q276" s="161">
        <v>8.5</v>
      </c>
      <c r="R276" s="205">
        <v>157</v>
      </c>
      <c r="W276" s="701"/>
      <c r="X276" s="701"/>
    </row>
    <row r="277" spans="1:39" ht="17.25" customHeight="1">
      <c r="A277" s="1069"/>
      <c r="B277" s="693" t="s">
        <v>173</v>
      </c>
      <c r="C277" s="735"/>
      <c r="D277" s="278"/>
      <c r="E277" s="159"/>
      <c r="F277" s="279"/>
      <c r="G277" s="240">
        <f>-ROUND(H277*1000/J277/0.93/1.73199,1)</f>
        <v>-110.7</v>
      </c>
      <c r="H277" s="161">
        <v>28</v>
      </c>
      <c r="I277" s="161">
        <v>0</v>
      </c>
      <c r="J277" s="176">
        <v>157</v>
      </c>
      <c r="K277" s="240">
        <f>-ROUND(L277*1000/N277/0.93/1.73199,1)</f>
        <v>-62.3</v>
      </c>
      <c r="L277" s="161">
        <v>15.86</v>
      </c>
      <c r="M277" s="161">
        <v>0</v>
      </c>
      <c r="N277" s="205">
        <v>158</v>
      </c>
      <c r="O277" s="239">
        <f>-ROUND(P277*1000/R277/0.93/1.73199,1)</f>
        <v>-111.1</v>
      </c>
      <c r="P277" s="161">
        <v>27.91</v>
      </c>
      <c r="Q277" s="161">
        <v>0</v>
      </c>
      <c r="R277" s="205">
        <v>156</v>
      </c>
      <c r="W277" s="701"/>
      <c r="X277" s="701"/>
    </row>
    <row r="278" spans="1:39" ht="17.25" customHeight="1">
      <c r="A278" s="1069"/>
      <c r="B278" s="693" t="s">
        <v>174</v>
      </c>
      <c r="C278" s="735"/>
      <c r="D278" s="278"/>
      <c r="E278" s="159"/>
      <c r="F278" s="279"/>
      <c r="G278" s="240">
        <f t="shared" si="75"/>
        <v>59.7</v>
      </c>
      <c r="H278" s="161">
        <v>15</v>
      </c>
      <c r="I278" s="161">
        <v>0.35</v>
      </c>
      <c r="J278" s="176">
        <v>156</v>
      </c>
      <c r="K278" s="240">
        <f t="shared" si="83"/>
        <v>29.1</v>
      </c>
      <c r="L278" s="161">
        <v>7.5</v>
      </c>
      <c r="M278" s="161">
        <v>0</v>
      </c>
      <c r="N278" s="205">
        <v>160</v>
      </c>
      <c r="O278" s="239">
        <f t="shared" si="84"/>
        <v>59.3</v>
      </c>
      <c r="P278" s="161">
        <v>15</v>
      </c>
      <c r="Q278" s="161">
        <v>0.16</v>
      </c>
      <c r="R278" s="205">
        <v>157</v>
      </c>
      <c r="W278" s="701"/>
      <c r="X278" s="701"/>
    </row>
    <row r="279" spans="1:39" ht="17.25" customHeight="1">
      <c r="A279" s="1069"/>
      <c r="B279" s="697" t="s">
        <v>186</v>
      </c>
      <c r="C279" s="738"/>
      <c r="D279" s="282"/>
      <c r="E279" s="283"/>
      <c r="F279" s="284"/>
      <c r="G279" s="240">
        <f>-ROUND(H279*1000/J279/0.93/1.73199,1)</f>
        <v>106.8</v>
      </c>
      <c r="H279" s="162">
        <v>-27</v>
      </c>
      <c r="I279" s="162">
        <v>5</v>
      </c>
      <c r="J279" s="179">
        <v>157</v>
      </c>
      <c r="K279" s="240">
        <f>-ROUND(L279*1000/N279/0.93/1.73199,1)</f>
        <v>106.8</v>
      </c>
      <c r="L279" s="162">
        <v>-27</v>
      </c>
      <c r="M279" s="162">
        <v>3</v>
      </c>
      <c r="N279" s="206">
        <v>157</v>
      </c>
      <c r="O279" s="239">
        <f>-ROUND(P279*1000/R279/0.93/1.73199,1)</f>
        <v>107.5</v>
      </c>
      <c r="P279" s="162">
        <v>-27</v>
      </c>
      <c r="Q279" s="162">
        <v>5</v>
      </c>
      <c r="R279" s="205">
        <v>156</v>
      </c>
      <c r="W279" s="701"/>
      <c r="X279" s="701"/>
    </row>
    <row r="280" spans="1:39" ht="17.25" customHeight="1">
      <c r="A280" s="1069"/>
      <c r="B280" s="697" t="s">
        <v>187</v>
      </c>
      <c r="C280" s="724">
        <v>1</v>
      </c>
      <c r="D280" s="282"/>
      <c r="E280" s="283"/>
      <c r="F280" s="284"/>
      <c r="G280" s="240">
        <f t="shared" si="75"/>
        <v>79.400000000000006</v>
      </c>
      <c r="H280" s="162">
        <v>4.6020000000000003</v>
      </c>
      <c r="I280" s="162">
        <v>3.605</v>
      </c>
      <c r="J280" s="179">
        <v>36</v>
      </c>
      <c r="K280" s="240">
        <f t="shared" si="83"/>
        <v>70.7</v>
      </c>
      <c r="L280" s="162">
        <v>4.2130000000000001</v>
      </c>
      <c r="M280" s="162">
        <v>3.0539999999999998</v>
      </c>
      <c r="N280" s="206">
        <v>37</v>
      </c>
      <c r="O280" s="239">
        <f t="shared" si="84"/>
        <v>42.6</v>
      </c>
      <c r="P280" s="162">
        <v>2.4969999999999999</v>
      </c>
      <c r="Q280" s="162">
        <v>1.6990000000000001</v>
      </c>
      <c r="R280" s="205">
        <v>36.4</v>
      </c>
      <c r="W280" s="701"/>
      <c r="X280" s="701"/>
    </row>
    <row r="281" spans="1:39" ht="17.25" customHeight="1">
      <c r="A281" s="1069"/>
      <c r="B281" s="697" t="s">
        <v>188</v>
      </c>
      <c r="C281" s="724">
        <v>1</v>
      </c>
      <c r="D281" s="282"/>
      <c r="E281" s="283"/>
      <c r="F281" s="284"/>
      <c r="G281" s="240">
        <f t="shared" si="75"/>
        <v>82.8</v>
      </c>
      <c r="H281" s="162">
        <v>4.8029999999999999</v>
      </c>
      <c r="I281" s="162">
        <v>0.625</v>
      </c>
      <c r="J281" s="179">
        <v>36</v>
      </c>
      <c r="K281" s="240">
        <f t="shared" si="83"/>
        <v>102.9</v>
      </c>
      <c r="L281" s="162">
        <v>6.1340000000000003</v>
      </c>
      <c r="M281" s="162">
        <v>0.95499999999999996</v>
      </c>
      <c r="N281" s="206">
        <v>37</v>
      </c>
      <c r="O281" s="239">
        <f t="shared" si="84"/>
        <v>104.6</v>
      </c>
      <c r="P281" s="162">
        <v>6.1310000000000002</v>
      </c>
      <c r="Q281" s="162">
        <v>0.79200000000000004</v>
      </c>
      <c r="R281" s="205">
        <v>36.4</v>
      </c>
      <c r="W281" s="701"/>
      <c r="X281" s="701"/>
      <c r="AM281" s="700">
        <v>36.5</v>
      </c>
    </row>
    <row r="282" spans="1:39" ht="17.25" customHeight="1">
      <c r="A282" s="1069"/>
      <c r="B282" s="697" t="s">
        <v>189</v>
      </c>
      <c r="C282" s="724">
        <v>1</v>
      </c>
      <c r="D282" s="282"/>
      <c r="E282" s="283"/>
      <c r="F282" s="284"/>
      <c r="G282" s="240">
        <f t="shared" si="75"/>
        <v>7.6</v>
      </c>
      <c r="H282" s="162">
        <v>0.443</v>
      </c>
      <c r="I282" s="162">
        <v>0.36499999999999999</v>
      </c>
      <c r="J282" s="179">
        <v>36</v>
      </c>
      <c r="K282" s="240">
        <f t="shared" si="83"/>
        <v>6.7</v>
      </c>
      <c r="L282" s="162">
        <v>0.40200000000000002</v>
      </c>
      <c r="M282" s="162">
        <v>0.442</v>
      </c>
      <c r="N282" s="206">
        <v>37</v>
      </c>
      <c r="O282" s="239">
        <f t="shared" si="84"/>
        <v>8.6999999999999993</v>
      </c>
      <c r="P282" s="162">
        <v>0.51</v>
      </c>
      <c r="Q282" s="162">
        <v>0.19600000000000001</v>
      </c>
      <c r="R282" s="206">
        <v>36.4</v>
      </c>
      <c r="W282" s="701"/>
      <c r="X282" s="701"/>
      <c r="AM282" s="700">
        <v>36.5</v>
      </c>
    </row>
    <row r="283" spans="1:39" ht="17.25" customHeight="1">
      <c r="A283" s="1069"/>
      <c r="B283" s="697" t="s">
        <v>45</v>
      </c>
      <c r="C283" s="724">
        <v>1</v>
      </c>
      <c r="D283" s="282"/>
      <c r="E283" s="283"/>
      <c r="F283" s="284"/>
      <c r="G283" s="240">
        <f t="shared" si="75"/>
        <v>40.299999999999997</v>
      </c>
      <c r="H283" s="161">
        <f>2.286+0.05</f>
        <v>2.3359999999999999</v>
      </c>
      <c r="I283" s="161">
        <v>0.71700000000000008</v>
      </c>
      <c r="J283" s="203">
        <v>36</v>
      </c>
      <c r="K283" s="240">
        <f t="shared" si="83"/>
        <v>46.7</v>
      </c>
      <c r="L283" s="161">
        <f>2.731+0.05</f>
        <v>2.7809999999999997</v>
      </c>
      <c r="M283" s="161">
        <v>0.82299999999999995</v>
      </c>
      <c r="N283" s="204">
        <v>37</v>
      </c>
      <c r="O283" s="239">
        <f t="shared" si="84"/>
        <v>48.2</v>
      </c>
      <c r="P283" s="161">
        <f>2.775+0.05</f>
        <v>2.8249999999999997</v>
      </c>
      <c r="Q283" s="161">
        <v>0.77600000000000002</v>
      </c>
      <c r="R283" s="204">
        <v>36.4</v>
      </c>
      <c r="W283" s="701"/>
      <c r="X283" s="701"/>
      <c r="AM283" s="700">
        <f t="shared" ref="AM283" si="85">SUM(AM281:AM282)</f>
        <v>73</v>
      </c>
    </row>
    <row r="284" spans="1:39" ht="17.25" customHeight="1">
      <c r="A284" s="1069"/>
      <c r="B284" s="697" t="s">
        <v>48</v>
      </c>
      <c r="C284" s="724">
        <v>2</v>
      </c>
      <c r="D284" s="282"/>
      <c r="E284" s="283"/>
      <c r="F284" s="284"/>
      <c r="G284" s="240">
        <f t="shared" si="75"/>
        <v>66.7</v>
      </c>
      <c r="H284" s="161">
        <v>3.8650000000000002</v>
      </c>
      <c r="I284" s="161">
        <v>1.3460000000000001</v>
      </c>
      <c r="J284" s="203">
        <v>36</v>
      </c>
      <c r="K284" s="240">
        <f t="shared" si="83"/>
        <v>69.599999999999994</v>
      </c>
      <c r="L284" s="161">
        <v>4.1460000000000008</v>
      </c>
      <c r="M284" s="161">
        <v>1.4610000000000001</v>
      </c>
      <c r="N284" s="204">
        <v>37</v>
      </c>
      <c r="O284" s="239">
        <f t="shared" si="84"/>
        <v>69.5</v>
      </c>
      <c r="P284" s="161">
        <v>4.0720000000000001</v>
      </c>
      <c r="Q284" s="161">
        <v>1.236</v>
      </c>
      <c r="R284" s="204">
        <v>36.4</v>
      </c>
      <c r="W284" s="701"/>
      <c r="X284" s="701"/>
      <c r="AM284" s="700">
        <v>36.5</v>
      </c>
    </row>
    <row r="285" spans="1:39" ht="17.25" customHeight="1">
      <c r="A285" s="1069"/>
      <c r="B285" s="697" t="s">
        <v>190</v>
      </c>
      <c r="C285" s="796">
        <v>2</v>
      </c>
      <c r="D285" s="282"/>
      <c r="E285" s="283"/>
      <c r="F285" s="284"/>
      <c r="G285" s="240">
        <f t="shared" si="75"/>
        <v>0.1</v>
      </c>
      <c r="H285" s="230">
        <v>4.0000000000000001E-3</v>
      </c>
      <c r="I285" s="230">
        <v>0</v>
      </c>
      <c r="J285" s="207">
        <v>35</v>
      </c>
      <c r="K285" s="240">
        <f t="shared" si="83"/>
        <v>0.1</v>
      </c>
      <c r="L285" s="230">
        <v>4.0000000000000001E-3</v>
      </c>
      <c r="M285" s="230">
        <v>0</v>
      </c>
      <c r="N285" s="199">
        <v>34</v>
      </c>
      <c r="O285" s="239">
        <f t="shared" si="84"/>
        <v>0.1</v>
      </c>
      <c r="P285" s="230">
        <v>4.0000000000000001E-3</v>
      </c>
      <c r="Q285" s="230">
        <v>0</v>
      </c>
      <c r="R285" s="202">
        <v>34.6</v>
      </c>
      <c r="W285" s="701"/>
      <c r="X285" s="701"/>
      <c r="AM285" s="700">
        <v>36.5</v>
      </c>
    </row>
    <row r="286" spans="1:39" ht="17.25" customHeight="1">
      <c r="A286" s="1069"/>
      <c r="B286" s="697" t="s">
        <v>191</v>
      </c>
      <c r="C286" s="724">
        <v>2</v>
      </c>
      <c r="D286" s="282"/>
      <c r="E286" s="283"/>
      <c r="F286" s="284"/>
      <c r="G286" s="240">
        <f t="shared" si="75"/>
        <v>39.1</v>
      </c>
      <c r="H286" s="162">
        <v>2.2040000000000002</v>
      </c>
      <c r="I286" s="162">
        <v>1.1819999999999999</v>
      </c>
      <c r="J286" s="179">
        <v>35</v>
      </c>
      <c r="K286" s="240">
        <f t="shared" si="83"/>
        <v>48</v>
      </c>
      <c r="L286" s="162">
        <v>2.629</v>
      </c>
      <c r="M286" s="162">
        <v>1.2709999999999999</v>
      </c>
      <c r="N286" s="206">
        <v>34</v>
      </c>
      <c r="O286" s="239">
        <f t="shared" si="84"/>
        <v>67</v>
      </c>
      <c r="P286" s="162">
        <v>3.734</v>
      </c>
      <c r="Q286" s="162">
        <v>1.361</v>
      </c>
      <c r="R286" s="205">
        <v>34.6</v>
      </c>
      <c r="W286" s="701"/>
      <c r="X286" s="701"/>
      <c r="AM286" s="700">
        <f t="shared" ref="AM286" si="86">SUM(AM284:AM285)</f>
        <v>73</v>
      </c>
    </row>
    <row r="287" spans="1:39" ht="17.25" customHeight="1" thickBot="1">
      <c r="A287" s="1075"/>
      <c r="B287" s="3" t="s">
        <v>192</v>
      </c>
      <c r="C287" s="725">
        <v>2</v>
      </c>
      <c r="D287" s="288"/>
      <c r="E287" s="289"/>
      <c r="F287" s="290"/>
      <c r="G287" s="228">
        <f t="shared" si="75"/>
        <v>19</v>
      </c>
      <c r="H287" s="163">
        <v>1.073</v>
      </c>
      <c r="I287" s="163">
        <v>0.71499999999999997</v>
      </c>
      <c r="J287" s="177">
        <v>35</v>
      </c>
      <c r="K287" s="228">
        <f t="shared" si="83"/>
        <v>19.600000000000001</v>
      </c>
      <c r="L287" s="163">
        <v>1.0760000000000001</v>
      </c>
      <c r="M287" s="163">
        <v>0.45800000000000002</v>
      </c>
      <c r="N287" s="181">
        <v>34</v>
      </c>
      <c r="O287" s="227">
        <f t="shared" si="84"/>
        <v>56.8</v>
      </c>
      <c r="P287" s="163">
        <v>3.1669999999999998</v>
      </c>
      <c r="Q287" s="163">
        <v>2.1019999999999999</v>
      </c>
      <c r="R287" s="181">
        <v>34.6</v>
      </c>
      <c r="W287" s="701"/>
      <c r="X287" s="701"/>
    </row>
    <row r="288" spans="1:39" ht="17.25" customHeight="1">
      <c r="A288" s="1068">
        <v>28</v>
      </c>
      <c r="B288" s="1072" t="s">
        <v>15</v>
      </c>
      <c r="C288" s="1063">
        <v>25</v>
      </c>
      <c r="D288" s="280">
        <v>158</v>
      </c>
      <c r="E288" s="158" t="s">
        <v>276</v>
      </c>
      <c r="F288" s="281" t="s">
        <v>293</v>
      </c>
      <c r="G288" s="235">
        <f t="shared" si="75"/>
        <v>7.9</v>
      </c>
      <c r="H288" s="160">
        <f>H289+H290</f>
        <v>2.0180000000000002</v>
      </c>
      <c r="I288" s="160">
        <f>I289+I290</f>
        <v>0.71499999999999997</v>
      </c>
      <c r="J288" s="178">
        <v>159</v>
      </c>
      <c r="K288" s="235">
        <f t="shared" si="83"/>
        <v>10</v>
      </c>
      <c r="L288" s="160">
        <f>L289+L290</f>
        <v>2.5659999999999998</v>
      </c>
      <c r="M288" s="160">
        <f>M289+M290</f>
        <v>0.74</v>
      </c>
      <c r="N288" s="180">
        <v>159</v>
      </c>
      <c r="O288" s="286">
        <f t="shared" si="84"/>
        <v>10.4</v>
      </c>
      <c r="P288" s="160">
        <f>P289+P290</f>
        <v>2.673</v>
      </c>
      <c r="Q288" s="160">
        <f>Q289+Q290</f>
        <v>0.74</v>
      </c>
      <c r="R288" s="180">
        <v>159</v>
      </c>
      <c r="S288" s="780"/>
      <c r="T288" s="780"/>
      <c r="U288" s="780"/>
      <c r="V288" s="781"/>
      <c r="X288" s="701"/>
    </row>
    <row r="289" spans="1:24" ht="17.25" customHeight="1">
      <c r="A289" s="1069"/>
      <c r="B289" s="1073"/>
      <c r="C289" s="1064"/>
      <c r="D289" s="278">
        <v>38.5</v>
      </c>
      <c r="E289" s="159" t="s">
        <v>309</v>
      </c>
      <c r="F289" s="279" t="s">
        <v>292</v>
      </c>
      <c r="G289" s="240">
        <f t="shared" si="75"/>
        <v>24.8</v>
      </c>
      <c r="H289" s="162">
        <f>H299</f>
        <v>1.4990000000000001</v>
      </c>
      <c r="I289" s="162">
        <f>I299</f>
        <v>0.58399999999999996</v>
      </c>
      <c r="J289" s="176">
        <v>37.5</v>
      </c>
      <c r="K289" s="240">
        <f t="shared" si="83"/>
        <v>33</v>
      </c>
      <c r="L289" s="162">
        <f>L299</f>
        <v>1.9910000000000001</v>
      </c>
      <c r="M289" s="162">
        <f>M299</f>
        <v>0.626</v>
      </c>
      <c r="N289" s="205">
        <v>37.5</v>
      </c>
      <c r="O289" s="239">
        <f t="shared" si="84"/>
        <v>34.5</v>
      </c>
      <c r="P289" s="162">
        <f>P299</f>
        <v>2.081</v>
      </c>
      <c r="Q289" s="162">
        <f>Q299</f>
        <v>0.624</v>
      </c>
      <c r="R289" s="205">
        <v>37.5</v>
      </c>
      <c r="S289" s="779"/>
      <c r="T289" s="779"/>
      <c r="U289" s="779"/>
      <c r="V289" s="797"/>
      <c r="X289" s="701"/>
    </row>
    <row r="290" spans="1:24" ht="17.25" customHeight="1">
      <c r="A290" s="1069"/>
      <c r="B290" s="1073"/>
      <c r="C290" s="1065"/>
      <c r="D290" s="278">
        <v>6.6</v>
      </c>
      <c r="E290" s="159"/>
      <c r="F290" s="279"/>
      <c r="G290" s="240">
        <f t="shared" si="75"/>
        <v>52</v>
      </c>
      <c r="H290" s="161">
        <v>0.51900000000000002</v>
      </c>
      <c r="I290" s="161">
        <v>0.13100000000000001</v>
      </c>
      <c r="J290" s="176">
        <v>6.2</v>
      </c>
      <c r="K290" s="240">
        <f t="shared" si="83"/>
        <v>57.6</v>
      </c>
      <c r="L290" s="161">
        <v>0.57499999999999996</v>
      </c>
      <c r="M290" s="161">
        <v>0.114</v>
      </c>
      <c r="N290" s="205">
        <v>6.2</v>
      </c>
      <c r="O290" s="239">
        <f t="shared" si="84"/>
        <v>59.3</v>
      </c>
      <c r="P290" s="161">
        <v>0.59199999999999997</v>
      </c>
      <c r="Q290" s="161">
        <v>0.11600000000000001</v>
      </c>
      <c r="R290" s="205">
        <v>6.2</v>
      </c>
      <c r="S290" s="779"/>
      <c r="T290" s="779"/>
      <c r="U290" s="779"/>
      <c r="V290" s="797"/>
      <c r="X290" s="701"/>
    </row>
    <row r="291" spans="1:24" ht="17.25" customHeight="1">
      <c r="A291" s="1069"/>
      <c r="B291" s="1073" t="s">
        <v>16</v>
      </c>
      <c r="C291" s="1067">
        <v>25</v>
      </c>
      <c r="D291" s="278">
        <v>158</v>
      </c>
      <c r="E291" s="159" t="s">
        <v>276</v>
      </c>
      <c r="F291" s="279" t="s">
        <v>293</v>
      </c>
      <c r="G291" s="240">
        <f t="shared" si="75"/>
        <v>8.8000000000000007</v>
      </c>
      <c r="H291" s="161">
        <f>H292+H293</f>
        <v>2.2759999999999998</v>
      </c>
      <c r="I291" s="161">
        <f>I292+I293</f>
        <v>1.05</v>
      </c>
      <c r="J291" s="176">
        <v>160</v>
      </c>
      <c r="K291" s="240">
        <f t="shared" si="83"/>
        <v>11</v>
      </c>
      <c r="L291" s="161">
        <f>L292+L293</f>
        <v>2.83</v>
      </c>
      <c r="M291" s="161">
        <f>M292+M293</f>
        <v>1.0640000000000001</v>
      </c>
      <c r="N291" s="205">
        <v>160</v>
      </c>
      <c r="O291" s="239">
        <f t="shared" si="84"/>
        <v>11</v>
      </c>
      <c r="P291" s="161">
        <f>P292+P293</f>
        <v>2.8299999999999996</v>
      </c>
      <c r="Q291" s="161">
        <f>Q292+Q293</f>
        <v>0.91400000000000003</v>
      </c>
      <c r="R291" s="205">
        <v>160</v>
      </c>
      <c r="S291" s="779"/>
      <c r="T291" s="779"/>
      <c r="U291" s="779"/>
      <c r="V291" s="797"/>
      <c r="X291" s="701"/>
    </row>
    <row r="292" spans="1:24" ht="17.25" customHeight="1">
      <c r="A292" s="1069"/>
      <c r="B292" s="1073"/>
      <c r="C292" s="1064"/>
      <c r="D292" s="278">
        <v>38.5</v>
      </c>
      <c r="E292" s="159" t="s">
        <v>309</v>
      </c>
      <c r="F292" s="279" t="s">
        <v>292</v>
      </c>
      <c r="G292" s="240">
        <f t="shared" si="75"/>
        <v>31.1</v>
      </c>
      <c r="H292" s="162">
        <f>H301</f>
        <v>1.879</v>
      </c>
      <c r="I292" s="162">
        <f>I301</f>
        <v>0.92800000000000005</v>
      </c>
      <c r="J292" s="176">
        <v>37.5</v>
      </c>
      <c r="K292" s="240">
        <f t="shared" si="83"/>
        <v>39.5</v>
      </c>
      <c r="L292" s="162">
        <f>L301</f>
        <v>2.383</v>
      </c>
      <c r="M292" s="162">
        <f>M301</f>
        <v>0.93899999999999995</v>
      </c>
      <c r="N292" s="205">
        <v>37.5</v>
      </c>
      <c r="O292" s="239">
        <f t="shared" si="84"/>
        <v>40</v>
      </c>
      <c r="P292" s="162">
        <f>P301</f>
        <v>2.4169999999999998</v>
      </c>
      <c r="Q292" s="162">
        <f>Q301</f>
        <v>0.79600000000000004</v>
      </c>
      <c r="R292" s="205">
        <v>37.5</v>
      </c>
      <c r="S292" s="779"/>
      <c r="T292" s="779"/>
      <c r="U292" s="779"/>
      <c r="V292" s="797"/>
      <c r="X292" s="701"/>
    </row>
    <row r="293" spans="1:24" ht="17.25" customHeight="1">
      <c r="A293" s="1069"/>
      <c r="B293" s="1073"/>
      <c r="C293" s="1065"/>
      <c r="D293" s="278">
        <v>6.6</v>
      </c>
      <c r="E293" s="159"/>
      <c r="F293" s="279"/>
      <c r="G293" s="240">
        <f t="shared" si="75"/>
        <v>39.799999999999997</v>
      </c>
      <c r="H293" s="161">
        <v>0.39700000000000002</v>
      </c>
      <c r="I293" s="161">
        <v>0.122</v>
      </c>
      <c r="J293" s="176">
        <v>6.2</v>
      </c>
      <c r="K293" s="240">
        <f t="shared" si="83"/>
        <v>44.8</v>
      </c>
      <c r="L293" s="161">
        <v>0.44700000000000001</v>
      </c>
      <c r="M293" s="161">
        <v>0.125</v>
      </c>
      <c r="N293" s="205">
        <v>6.2</v>
      </c>
      <c r="O293" s="239">
        <f t="shared" si="84"/>
        <v>41.4</v>
      </c>
      <c r="P293" s="161">
        <v>0.41299999999999998</v>
      </c>
      <c r="Q293" s="161">
        <v>0.11799999999999999</v>
      </c>
      <c r="R293" s="205">
        <v>6.2</v>
      </c>
      <c r="S293" s="779"/>
      <c r="T293" s="779"/>
      <c r="U293" s="779"/>
      <c r="V293" s="797"/>
      <c r="X293" s="701"/>
    </row>
    <row r="294" spans="1:24" ht="17.25" customHeight="1">
      <c r="A294" s="1069"/>
      <c r="B294" s="693" t="s">
        <v>24</v>
      </c>
      <c r="C294" s="734"/>
      <c r="D294" s="278"/>
      <c r="E294" s="159"/>
      <c r="F294" s="279"/>
      <c r="G294" s="240"/>
      <c r="H294" s="161">
        <f>H289+H290+H292+H293</f>
        <v>4.2940000000000005</v>
      </c>
      <c r="I294" s="161">
        <f>I289+I290+I292+I293</f>
        <v>1.7650000000000001</v>
      </c>
      <c r="J294" s="285"/>
      <c r="K294" s="233"/>
      <c r="L294" s="161">
        <f>L289+L290+L292+L293</f>
        <v>5.3959999999999999</v>
      </c>
      <c r="M294" s="161">
        <f>M289+M290+M292+M293</f>
        <v>1.8039999999999998</v>
      </c>
      <c r="N294" s="231"/>
      <c r="O294" s="232"/>
      <c r="P294" s="161">
        <f>P289+P290+P292+P293</f>
        <v>5.5030000000000001</v>
      </c>
      <c r="Q294" s="161">
        <f>Q289+Q290+Q292+Q293</f>
        <v>1.6539999999999999</v>
      </c>
      <c r="R294" s="231"/>
      <c r="S294" s="779"/>
      <c r="T294" s="779"/>
      <c r="U294" s="779"/>
      <c r="V294" s="797"/>
      <c r="X294" s="701"/>
    </row>
    <row r="295" spans="1:24" ht="17.25" customHeight="1">
      <c r="A295" s="1069"/>
      <c r="B295" s="693" t="s">
        <v>156</v>
      </c>
      <c r="C295" s="735"/>
      <c r="D295" s="278"/>
      <c r="E295" s="159"/>
      <c r="F295" s="279"/>
      <c r="G295" s="240">
        <v>5.82</v>
      </c>
      <c r="H295" s="161">
        <v>-1.5</v>
      </c>
      <c r="I295" s="161">
        <v>1.05</v>
      </c>
      <c r="J295" s="176">
        <v>160</v>
      </c>
      <c r="K295" s="240">
        <v>41.401000000000003</v>
      </c>
      <c r="L295" s="161">
        <v>-10.67</v>
      </c>
      <c r="M295" s="161">
        <v>1.0640000000000001</v>
      </c>
      <c r="N295" s="205">
        <v>160</v>
      </c>
      <c r="O295" s="239">
        <v>35.231999999999999</v>
      </c>
      <c r="P295" s="161">
        <v>-9.08</v>
      </c>
      <c r="Q295" s="161">
        <v>0.91400000000000003</v>
      </c>
      <c r="R295" s="205">
        <v>160</v>
      </c>
      <c r="S295" s="779"/>
      <c r="T295" s="779"/>
      <c r="U295" s="779"/>
      <c r="V295" s="797"/>
      <c r="X295" s="701"/>
    </row>
    <row r="296" spans="1:24" ht="17.25" customHeight="1">
      <c r="A296" s="1069"/>
      <c r="B296" s="693" t="s">
        <v>193</v>
      </c>
      <c r="C296" s="735"/>
      <c r="D296" s="278"/>
      <c r="E296" s="159"/>
      <c r="F296" s="279"/>
      <c r="G296" s="240">
        <v>28.9</v>
      </c>
      <c r="H296" s="216">
        <v>7.7839999999999998</v>
      </c>
      <c r="I296" s="216">
        <v>3.024</v>
      </c>
      <c r="J296" s="176">
        <v>167</v>
      </c>
      <c r="K296" s="240">
        <v>33.799999999999997</v>
      </c>
      <c r="L296" s="216">
        <v>9.1</v>
      </c>
      <c r="M296" s="216">
        <v>3.2909999999999999</v>
      </c>
      <c r="N296" s="205">
        <v>167</v>
      </c>
      <c r="O296" s="239">
        <v>34.6</v>
      </c>
      <c r="P296" s="216">
        <v>9.2989999999999995</v>
      </c>
      <c r="Q296" s="216">
        <v>3.2409999999999997</v>
      </c>
      <c r="R296" s="205">
        <v>167</v>
      </c>
      <c r="S296" s="779"/>
      <c r="T296" s="779"/>
      <c r="U296" s="779"/>
      <c r="V296" s="797"/>
      <c r="X296" s="701"/>
    </row>
    <row r="297" spans="1:24" ht="17.25" customHeight="1">
      <c r="A297" s="1069"/>
      <c r="B297" s="697" t="s">
        <v>194</v>
      </c>
      <c r="C297" s="738"/>
      <c r="D297" s="282"/>
      <c r="E297" s="283"/>
      <c r="F297" s="284"/>
      <c r="G297" s="240">
        <v>41.427</v>
      </c>
      <c r="H297" s="162">
        <v>-10.61</v>
      </c>
      <c r="I297" s="162">
        <v>0.71499999999999997</v>
      </c>
      <c r="J297" s="179">
        <v>159</v>
      </c>
      <c r="K297" s="240">
        <v>14.954000000000001</v>
      </c>
      <c r="L297" s="162">
        <v>-3.83</v>
      </c>
      <c r="M297" s="162">
        <v>0.74</v>
      </c>
      <c r="N297" s="206">
        <v>159</v>
      </c>
      <c r="O297" s="239">
        <v>22.334</v>
      </c>
      <c r="P297" s="162">
        <v>-5.72</v>
      </c>
      <c r="Q297" s="162">
        <v>0.74</v>
      </c>
      <c r="R297" s="206">
        <v>159</v>
      </c>
      <c r="S297" s="779"/>
      <c r="T297" s="779"/>
      <c r="U297" s="779"/>
      <c r="V297" s="797"/>
      <c r="X297" s="701"/>
    </row>
    <row r="298" spans="1:24" ht="17.25" customHeight="1">
      <c r="A298" s="1069"/>
      <c r="B298" s="697" t="s">
        <v>44</v>
      </c>
      <c r="C298" s="724">
        <v>1</v>
      </c>
      <c r="D298" s="282"/>
      <c r="E298" s="283"/>
      <c r="F298" s="284"/>
      <c r="G298" s="240">
        <f t="shared" si="75"/>
        <v>0</v>
      </c>
      <c r="H298" s="161">
        <v>0</v>
      </c>
      <c r="I298" s="161">
        <v>0</v>
      </c>
      <c r="J298" s="179">
        <v>37.5</v>
      </c>
      <c r="K298" s="240">
        <f t="shared" si="83"/>
        <v>0</v>
      </c>
      <c r="L298" s="161">
        <v>0</v>
      </c>
      <c r="M298" s="161">
        <v>0</v>
      </c>
      <c r="N298" s="206">
        <v>37.5</v>
      </c>
      <c r="O298" s="239">
        <f t="shared" si="84"/>
        <v>0</v>
      </c>
      <c r="P298" s="161">
        <v>0</v>
      </c>
      <c r="Q298" s="161">
        <v>0</v>
      </c>
      <c r="R298" s="206">
        <v>37.5</v>
      </c>
      <c r="S298" s="779"/>
      <c r="T298" s="779"/>
      <c r="U298" s="779"/>
      <c r="V298" s="797"/>
      <c r="X298" s="701" t="s">
        <v>44</v>
      </c>
    </row>
    <row r="299" spans="1:24" ht="17.25" customHeight="1">
      <c r="A299" s="1069"/>
      <c r="B299" s="697" t="s">
        <v>195</v>
      </c>
      <c r="C299" s="724">
        <v>1</v>
      </c>
      <c r="D299" s="282"/>
      <c r="E299" s="283"/>
      <c r="F299" s="284"/>
      <c r="G299" s="240">
        <f t="shared" si="75"/>
        <v>24.8</v>
      </c>
      <c r="H299" s="230">
        <v>1.4990000000000001</v>
      </c>
      <c r="I299" s="230">
        <v>0.58399999999999996</v>
      </c>
      <c r="J299" s="179">
        <v>37.5</v>
      </c>
      <c r="K299" s="242">
        <f t="shared" si="83"/>
        <v>33</v>
      </c>
      <c r="L299" s="230">
        <v>1.9910000000000001</v>
      </c>
      <c r="M299" s="230">
        <v>0.626</v>
      </c>
      <c r="N299" s="206">
        <v>37.5</v>
      </c>
      <c r="O299" s="241">
        <f t="shared" si="84"/>
        <v>34.5</v>
      </c>
      <c r="P299" s="230">
        <v>2.081</v>
      </c>
      <c r="Q299" s="230">
        <v>0.624</v>
      </c>
      <c r="R299" s="206">
        <v>37.5</v>
      </c>
      <c r="S299" s="779"/>
      <c r="T299" s="779"/>
      <c r="U299" s="779"/>
      <c r="V299" s="797"/>
      <c r="X299" s="701" t="s">
        <v>197</v>
      </c>
    </row>
    <row r="300" spans="1:24" ht="17.25" customHeight="1">
      <c r="A300" s="1069"/>
      <c r="B300" s="697" t="s">
        <v>196</v>
      </c>
      <c r="C300" s="724">
        <v>1</v>
      </c>
      <c r="D300" s="282"/>
      <c r="E300" s="283"/>
      <c r="F300" s="284"/>
      <c r="G300" s="240">
        <f t="shared" si="75"/>
        <v>0</v>
      </c>
      <c r="H300" s="161">
        <v>0</v>
      </c>
      <c r="I300" s="161">
        <v>0</v>
      </c>
      <c r="J300" s="179">
        <v>37.5</v>
      </c>
      <c r="K300" s="240">
        <f t="shared" si="83"/>
        <v>0</v>
      </c>
      <c r="L300" s="161">
        <v>0</v>
      </c>
      <c r="M300" s="161">
        <v>0</v>
      </c>
      <c r="N300" s="206">
        <v>37.5</v>
      </c>
      <c r="O300" s="239">
        <f t="shared" si="84"/>
        <v>0</v>
      </c>
      <c r="P300" s="161">
        <v>0</v>
      </c>
      <c r="Q300" s="161">
        <v>0</v>
      </c>
      <c r="R300" s="206">
        <v>37.5</v>
      </c>
      <c r="S300" s="779"/>
      <c r="T300" s="779"/>
      <c r="U300" s="779"/>
      <c r="V300" s="797"/>
      <c r="X300" s="701" t="s">
        <v>198</v>
      </c>
    </row>
    <row r="301" spans="1:24" ht="17.25" customHeight="1">
      <c r="A301" s="1069"/>
      <c r="B301" s="697" t="s">
        <v>197</v>
      </c>
      <c r="C301" s="724">
        <v>2</v>
      </c>
      <c r="D301" s="282"/>
      <c r="E301" s="283"/>
      <c r="F301" s="284"/>
      <c r="G301" s="240">
        <f t="shared" si="75"/>
        <v>31.1</v>
      </c>
      <c r="H301" s="161">
        <v>1.879</v>
      </c>
      <c r="I301" s="161">
        <v>0.92800000000000005</v>
      </c>
      <c r="J301" s="179">
        <v>37.5</v>
      </c>
      <c r="K301" s="240">
        <f t="shared" si="83"/>
        <v>39.5</v>
      </c>
      <c r="L301" s="161">
        <v>2.383</v>
      </c>
      <c r="M301" s="161">
        <v>0.93899999999999995</v>
      </c>
      <c r="N301" s="206">
        <v>37.5</v>
      </c>
      <c r="O301" s="239">
        <f t="shared" si="84"/>
        <v>40</v>
      </c>
      <c r="P301" s="161">
        <v>2.4169999999999998</v>
      </c>
      <c r="Q301" s="161">
        <v>0.79600000000000004</v>
      </c>
      <c r="R301" s="206">
        <v>37.5</v>
      </c>
      <c r="S301" s="779"/>
      <c r="T301" s="779"/>
      <c r="U301" s="779"/>
      <c r="V301" s="797"/>
      <c r="X301" s="701" t="s">
        <v>196</v>
      </c>
    </row>
    <row r="302" spans="1:24" ht="17.25" customHeight="1" thickBot="1">
      <c r="A302" s="1075"/>
      <c r="B302" s="3" t="s">
        <v>198</v>
      </c>
      <c r="C302" s="725">
        <v>2</v>
      </c>
      <c r="D302" s="288"/>
      <c r="E302" s="289"/>
      <c r="F302" s="290"/>
      <c r="G302" s="228">
        <f t="shared" si="75"/>
        <v>0</v>
      </c>
      <c r="H302" s="229">
        <v>0</v>
      </c>
      <c r="I302" s="229">
        <v>0</v>
      </c>
      <c r="J302" s="179">
        <v>37.5</v>
      </c>
      <c r="K302" s="236">
        <f t="shared" si="83"/>
        <v>0</v>
      </c>
      <c r="L302" s="229">
        <v>0</v>
      </c>
      <c r="M302" s="229">
        <v>0</v>
      </c>
      <c r="N302" s="181">
        <v>37.5</v>
      </c>
      <c r="O302" s="234">
        <f t="shared" si="84"/>
        <v>0</v>
      </c>
      <c r="P302" s="229">
        <v>0</v>
      </c>
      <c r="Q302" s="229">
        <v>0</v>
      </c>
      <c r="R302" s="206">
        <v>37.5</v>
      </c>
      <c r="S302" s="782"/>
      <c r="T302" s="782"/>
      <c r="U302" s="782"/>
      <c r="V302" s="783"/>
      <c r="X302" s="701" t="s">
        <v>195</v>
      </c>
    </row>
    <row r="303" spans="1:24" ht="17.25" customHeight="1">
      <c r="A303" s="1068">
        <v>29</v>
      </c>
      <c r="B303" s="1072" t="s">
        <v>15</v>
      </c>
      <c r="C303" s="1063">
        <v>40</v>
      </c>
      <c r="D303" s="280">
        <v>158</v>
      </c>
      <c r="E303" s="158" t="s">
        <v>288</v>
      </c>
      <c r="F303" s="281" t="s">
        <v>277</v>
      </c>
      <c r="G303" s="235">
        <f t="shared" si="75"/>
        <v>43.9</v>
      </c>
      <c r="H303" s="160">
        <f>H304+H305</f>
        <v>11.31</v>
      </c>
      <c r="I303" s="160">
        <f>I304+I305</f>
        <v>4.9320000000000004</v>
      </c>
      <c r="J303" s="180">
        <v>160</v>
      </c>
      <c r="K303" s="286">
        <f t="shared" si="83"/>
        <v>56.9</v>
      </c>
      <c r="L303" s="160">
        <f>L304+L305</f>
        <v>14.660999999999998</v>
      </c>
      <c r="M303" s="160">
        <f>M304+M305</f>
        <v>6.21</v>
      </c>
      <c r="N303" s="180">
        <v>160</v>
      </c>
      <c r="O303" s="235">
        <f t="shared" si="84"/>
        <v>55.4</v>
      </c>
      <c r="P303" s="160">
        <f>P304+P305</f>
        <v>14.276999999999999</v>
      </c>
      <c r="Q303" s="160">
        <f>Q304+Q305</f>
        <v>5.5960000000000001</v>
      </c>
      <c r="R303" s="180">
        <v>160</v>
      </c>
      <c r="W303" s="701"/>
      <c r="X303" s="701"/>
    </row>
    <row r="304" spans="1:24" ht="17.25" customHeight="1">
      <c r="A304" s="1069"/>
      <c r="B304" s="1073"/>
      <c r="C304" s="1064"/>
      <c r="D304" s="278">
        <v>38.5</v>
      </c>
      <c r="E304" s="159" t="s">
        <v>280</v>
      </c>
      <c r="F304" s="279" t="s">
        <v>281</v>
      </c>
      <c r="G304" s="240">
        <f t="shared" si="75"/>
        <v>152.80000000000001</v>
      </c>
      <c r="H304" s="161">
        <f>H316+H319+H318+H317</f>
        <v>9.1059999999999999</v>
      </c>
      <c r="I304" s="161">
        <f>I316+I319+I318+I317</f>
        <v>3.839</v>
      </c>
      <c r="J304" s="205">
        <v>37</v>
      </c>
      <c r="K304" s="239">
        <f t="shared" si="83"/>
        <v>191.5</v>
      </c>
      <c r="L304" s="161">
        <f>L316+L319+L318+L317</f>
        <v>11.413999999999998</v>
      </c>
      <c r="M304" s="161">
        <f>M316+M319+M318+M317</f>
        <v>4.4370000000000003</v>
      </c>
      <c r="N304" s="205">
        <v>37</v>
      </c>
      <c r="O304" s="240">
        <f t="shared" si="84"/>
        <v>198</v>
      </c>
      <c r="P304" s="161">
        <f>P316+P319+P318+P317</f>
        <v>11.802</v>
      </c>
      <c r="Q304" s="161">
        <f>Q316+Q319+Q318+Q317</f>
        <v>4.359</v>
      </c>
      <c r="R304" s="205">
        <v>37</v>
      </c>
      <c r="W304" s="701"/>
      <c r="X304" s="701"/>
    </row>
    <row r="305" spans="1:24" ht="17.25" customHeight="1">
      <c r="A305" s="1069"/>
      <c r="B305" s="1073"/>
      <c r="C305" s="1065"/>
      <c r="D305" s="278">
        <v>6.6</v>
      </c>
      <c r="E305" s="159"/>
      <c r="F305" s="279"/>
      <c r="G305" s="240">
        <f t="shared" si="75"/>
        <v>220.7</v>
      </c>
      <c r="H305" s="161">
        <v>2.2040000000000002</v>
      </c>
      <c r="I305" s="161">
        <v>1.093</v>
      </c>
      <c r="J305" s="205">
        <v>6.2</v>
      </c>
      <c r="K305" s="239">
        <f t="shared" si="83"/>
        <v>325.10000000000002</v>
      </c>
      <c r="L305" s="161">
        <v>3.2469999999999999</v>
      </c>
      <c r="M305" s="161">
        <v>1.7729999999999999</v>
      </c>
      <c r="N305" s="205">
        <v>6.2</v>
      </c>
      <c r="O305" s="240">
        <f t="shared" si="84"/>
        <v>247.8</v>
      </c>
      <c r="P305" s="161">
        <v>2.4750000000000001</v>
      </c>
      <c r="Q305" s="161">
        <v>1.2370000000000001</v>
      </c>
      <c r="R305" s="205">
        <v>6.2</v>
      </c>
      <c r="W305" s="701"/>
      <c r="X305" s="701"/>
    </row>
    <row r="306" spans="1:24" ht="17.25" customHeight="1">
      <c r="A306" s="1069"/>
      <c r="B306" s="1073" t="s">
        <v>16</v>
      </c>
      <c r="C306" s="1067">
        <v>40</v>
      </c>
      <c r="D306" s="278">
        <v>158</v>
      </c>
      <c r="E306" s="159" t="s">
        <v>280</v>
      </c>
      <c r="F306" s="279" t="s">
        <v>302</v>
      </c>
      <c r="G306" s="240">
        <f t="shared" si="75"/>
        <v>46</v>
      </c>
      <c r="H306" s="161">
        <f>H307+H308</f>
        <v>11.847999999999999</v>
      </c>
      <c r="I306" s="161">
        <f>I307+I308</f>
        <v>5.3010000000000002</v>
      </c>
      <c r="J306" s="205">
        <v>160</v>
      </c>
      <c r="K306" s="239">
        <f t="shared" si="83"/>
        <v>60</v>
      </c>
      <c r="L306" s="161">
        <f>L307+L308</f>
        <v>15.453999999999999</v>
      </c>
      <c r="M306" s="161">
        <f>M307+M308</f>
        <v>6.2899999999999991</v>
      </c>
      <c r="N306" s="205">
        <v>160</v>
      </c>
      <c r="O306" s="240">
        <f t="shared" si="84"/>
        <v>57.6</v>
      </c>
      <c r="P306" s="161">
        <f>P307+P308</f>
        <v>14.845000000000002</v>
      </c>
      <c r="Q306" s="161">
        <f>Q307+Q308</f>
        <v>5.6130000000000004</v>
      </c>
      <c r="R306" s="205">
        <v>160</v>
      </c>
      <c r="W306" s="701"/>
      <c r="X306" s="701"/>
    </row>
    <row r="307" spans="1:24" ht="17.25" customHeight="1">
      <c r="A307" s="1069"/>
      <c r="B307" s="1073"/>
      <c r="C307" s="1064"/>
      <c r="D307" s="278">
        <v>38.5</v>
      </c>
      <c r="E307" s="159" t="s">
        <v>280</v>
      </c>
      <c r="F307" s="279" t="s">
        <v>281</v>
      </c>
      <c r="G307" s="240">
        <f t="shared" si="75"/>
        <v>149.4</v>
      </c>
      <c r="H307" s="161">
        <f>H314+H313+H315+H312</f>
        <v>8.9009999999999998</v>
      </c>
      <c r="I307" s="161">
        <f>I314+I313+I315+I312</f>
        <v>3.8250000000000002</v>
      </c>
      <c r="J307" s="205">
        <v>37</v>
      </c>
      <c r="K307" s="239">
        <f t="shared" si="83"/>
        <v>192.8</v>
      </c>
      <c r="L307" s="161">
        <f>L314+L313+L315+L312</f>
        <v>11.489999999999998</v>
      </c>
      <c r="M307" s="161">
        <f>M314+M313+M315+M312</f>
        <v>4.0109999999999992</v>
      </c>
      <c r="N307" s="205">
        <v>37</v>
      </c>
      <c r="O307" s="240">
        <f t="shared" si="84"/>
        <v>196.6</v>
      </c>
      <c r="P307" s="161">
        <f>P314+P313+P315+P312</f>
        <v>11.714000000000002</v>
      </c>
      <c r="Q307" s="161">
        <f>Q314+Q313+Q315+Q312</f>
        <v>3.9140000000000006</v>
      </c>
      <c r="R307" s="205">
        <v>37</v>
      </c>
      <c r="W307" s="701"/>
      <c r="X307" s="701"/>
    </row>
    <row r="308" spans="1:24" ht="17.25" customHeight="1">
      <c r="A308" s="1069"/>
      <c r="B308" s="1073"/>
      <c r="C308" s="1065"/>
      <c r="D308" s="278">
        <v>6.6</v>
      </c>
      <c r="E308" s="159"/>
      <c r="F308" s="279"/>
      <c r="G308" s="240">
        <f t="shared" si="75"/>
        <v>295.10000000000002</v>
      </c>
      <c r="H308" s="161">
        <v>2.9470000000000001</v>
      </c>
      <c r="I308" s="161">
        <v>1.476</v>
      </c>
      <c r="J308" s="205">
        <v>6.2</v>
      </c>
      <c r="K308" s="239">
        <f t="shared" si="83"/>
        <v>396.9</v>
      </c>
      <c r="L308" s="161">
        <v>3.964</v>
      </c>
      <c r="M308" s="161">
        <v>2.2789999999999999</v>
      </c>
      <c r="N308" s="205">
        <v>6.2</v>
      </c>
      <c r="O308" s="240">
        <f t="shared" si="84"/>
        <v>313.5</v>
      </c>
      <c r="P308" s="161">
        <v>3.1309999999999998</v>
      </c>
      <c r="Q308" s="161">
        <v>1.6990000000000001</v>
      </c>
      <c r="R308" s="205">
        <v>6.2</v>
      </c>
      <c r="W308" s="701"/>
      <c r="X308" s="701"/>
    </row>
    <row r="309" spans="1:24" ht="17.25" customHeight="1">
      <c r="A309" s="1069"/>
      <c r="B309" s="693" t="s">
        <v>24</v>
      </c>
      <c r="C309" s="734"/>
      <c r="D309" s="278"/>
      <c r="E309" s="159"/>
      <c r="F309" s="279"/>
      <c r="G309" s="240"/>
      <c r="H309" s="161">
        <f>H304+H305+H307+H308</f>
        <v>23.157999999999998</v>
      </c>
      <c r="I309" s="161">
        <f>I304+I305+I307+I308</f>
        <v>10.233000000000001</v>
      </c>
      <c r="J309" s="205"/>
      <c r="K309" s="239"/>
      <c r="L309" s="161">
        <f>L304+L305+L307+L308</f>
        <v>30.114999999999995</v>
      </c>
      <c r="M309" s="161">
        <f>M304+M305+M307+M308</f>
        <v>12.5</v>
      </c>
      <c r="N309" s="205"/>
      <c r="O309" s="240"/>
      <c r="P309" s="161">
        <f>P304+P305+P307+P308</f>
        <v>29.122</v>
      </c>
      <c r="Q309" s="161">
        <f>Q304+Q305+Q307+Q308</f>
        <v>11.209000000000001</v>
      </c>
      <c r="R309" s="205"/>
      <c r="W309" s="701"/>
      <c r="X309" s="701"/>
    </row>
    <row r="310" spans="1:24" ht="17.25" customHeight="1">
      <c r="A310" s="1069"/>
      <c r="B310" s="693" t="s">
        <v>199</v>
      </c>
      <c r="C310" s="734"/>
      <c r="D310" s="278"/>
      <c r="E310" s="159"/>
      <c r="F310" s="279"/>
      <c r="G310" s="240">
        <f t="shared" si="75"/>
        <v>-130.80000000000001</v>
      </c>
      <c r="H310" s="161">
        <v>-33.700000000000003</v>
      </c>
      <c r="I310" s="161">
        <v>13.319000000000001</v>
      </c>
      <c r="J310" s="205">
        <v>160</v>
      </c>
      <c r="K310" s="239">
        <f t="shared" si="83"/>
        <v>-131.69999999999999</v>
      </c>
      <c r="L310" s="161">
        <v>-33.950000000000003</v>
      </c>
      <c r="M310" s="161">
        <v>13.417999999999999</v>
      </c>
      <c r="N310" s="205">
        <v>160</v>
      </c>
      <c r="O310" s="240">
        <f t="shared" si="84"/>
        <v>-135.19999999999999</v>
      </c>
      <c r="P310" s="161">
        <v>-34.840000000000003</v>
      </c>
      <c r="Q310" s="161">
        <v>13.77</v>
      </c>
      <c r="R310" s="205">
        <v>160</v>
      </c>
      <c r="W310" s="701"/>
      <c r="X310" s="701"/>
    </row>
    <row r="311" spans="1:24" ht="17.25" customHeight="1">
      <c r="A311" s="1069"/>
      <c r="B311" s="693" t="s">
        <v>194</v>
      </c>
      <c r="C311" s="734"/>
      <c r="D311" s="278"/>
      <c r="E311" s="159"/>
      <c r="F311" s="279"/>
      <c r="G311" s="240">
        <f t="shared" si="75"/>
        <v>42</v>
      </c>
      <c r="H311" s="162">
        <v>10.61</v>
      </c>
      <c r="I311" s="162">
        <v>4.1929999999999996</v>
      </c>
      <c r="J311" s="205">
        <v>157</v>
      </c>
      <c r="K311" s="239">
        <f t="shared" si="83"/>
        <v>15.1</v>
      </c>
      <c r="L311" s="162">
        <v>3.83</v>
      </c>
      <c r="M311" s="162">
        <v>1.514</v>
      </c>
      <c r="N311" s="205">
        <v>157</v>
      </c>
      <c r="O311" s="240">
        <f t="shared" si="84"/>
        <v>22.6</v>
      </c>
      <c r="P311" s="162">
        <v>5.72</v>
      </c>
      <c r="Q311" s="162">
        <v>2.2610000000000001</v>
      </c>
      <c r="R311" s="205">
        <v>157</v>
      </c>
      <c r="W311" s="701"/>
      <c r="X311" s="701"/>
    </row>
    <row r="312" spans="1:24" ht="17.25" customHeight="1">
      <c r="A312" s="1069"/>
      <c r="B312" s="693" t="s">
        <v>200</v>
      </c>
      <c r="C312" s="798">
        <v>1</v>
      </c>
      <c r="D312" s="278"/>
      <c r="E312" s="159"/>
      <c r="F312" s="279"/>
      <c r="G312" s="240">
        <f t="shared" si="75"/>
        <v>7.6</v>
      </c>
      <c r="H312" s="161">
        <v>1.9610000000000001</v>
      </c>
      <c r="I312" s="161">
        <v>0.876</v>
      </c>
      <c r="J312" s="205">
        <v>160</v>
      </c>
      <c r="K312" s="239">
        <f t="shared" si="83"/>
        <v>9.6</v>
      </c>
      <c r="L312" s="161">
        <v>2.4630000000000001</v>
      </c>
      <c r="M312" s="161">
        <v>0.999</v>
      </c>
      <c r="N312" s="205">
        <v>160</v>
      </c>
      <c r="O312" s="240">
        <f t="shared" si="84"/>
        <v>8.1999999999999993</v>
      </c>
      <c r="P312" s="161">
        <v>2.1230000000000002</v>
      </c>
      <c r="Q312" s="161">
        <v>0.84899999999999998</v>
      </c>
      <c r="R312" s="205">
        <v>160</v>
      </c>
      <c r="W312" s="701"/>
      <c r="X312" s="701"/>
    </row>
    <row r="313" spans="1:24" ht="17.25" customHeight="1">
      <c r="A313" s="1069"/>
      <c r="B313" s="693" t="s">
        <v>201</v>
      </c>
      <c r="C313" s="798">
        <v>1</v>
      </c>
      <c r="D313" s="278"/>
      <c r="E313" s="159"/>
      <c r="F313" s="279"/>
      <c r="G313" s="240">
        <f t="shared" si="75"/>
        <v>21.4</v>
      </c>
      <c r="H313" s="161">
        <v>1.2749999999999999</v>
      </c>
      <c r="I313" s="161">
        <v>0.26</v>
      </c>
      <c r="J313" s="205">
        <v>37</v>
      </c>
      <c r="K313" s="239">
        <f t="shared" si="83"/>
        <v>24.8</v>
      </c>
      <c r="L313" s="161">
        <v>1.476</v>
      </c>
      <c r="M313" s="161">
        <v>0.28799999999999998</v>
      </c>
      <c r="N313" s="205">
        <v>37</v>
      </c>
      <c r="O313" s="240">
        <f t="shared" si="84"/>
        <v>24.1</v>
      </c>
      <c r="P313" s="161">
        <v>1.4339999999999999</v>
      </c>
      <c r="Q313" s="161">
        <v>0.248</v>
      </c>
      <c r="R313" s="205">
        <v>37</v>
      </c>
      <c r="W313" s="701"/>
      <c r="X313" s="701"/>
    </row>
    <row r="314" spans="1:24" ht="17.25" customHeight="1">
      <c r="A314" s="1069"/>
      <c r="B314" s="693" t="s">
        <v>202</v>
      </c>
      <c r="C314" s="798">
        <v>1</v>
      </c>
      <c r="D314" s="278"/>
      <c r="E314" s="159"/>
      <c r="F314" s="279"/>
      <c r="G314" s="240">
        <f t="shared" si="75"/>
        <v>72.7</v>
      </c>
      <c r="H314" s="161">
        <v>4.3319999999999999</v>
      </c>
      <c r="I314" s="161">
        <v>2.0870000000000002</v>
      </c>
      <c r="J314" s="205">
        <v>37</v>
      </c>
      <c r="K314" s="239">
        <f t="shared" si="83"/>
        <v>87.6</v>
      </c>
      <c r="L314" s="161">
        <v>5.2229999999999999</v>
      </c>
      <c r="M314" s="161">
        <v>1.8879999999999999</v>
      </c>
      <c r="N314" s="205">
        <v>37</v>
      </c>
      <c r="O314" s="240">
        <f t="shared" si="84"/>
        <v>93</v>
      </c>
      <c r="P314" s="161">
        <v>5.54</v>
      </c>
      <c r="Q314" s="161">
        <v>2.008</v>
      </c>
      <c r="R314" s="205">
        <v>37</v>
      </c>
      <c r="W314" s="701"/>
      <c r="X314" s="701"/>
    </row>
    <row r="315" spans="1:24" ht="17.25" customHeight="1">
      <c r="A315" s="1069"/>
      <c r="B315" s="693" t="s">
        <v>86</v>
      </c>
      <c r="C315" s="798">
        <v>1</v>
      </c>
      <c r="D315" s="278"/>
      <c r="E315" s="159"/>
      <c r="F315" s="279"/>
      <c r="G315" s="240">
        <f t="shared" si="75"/>
        <v>22.4</v>
      </c>
      <c r="H315" s="161">
        <v>1.333</v>
      </c>
      <c r="I315" s="161">
        <v>0.60199999999999998</v>
      </c>
      <c r="J315" s="205">
        <v>37</v>
      </c>
      <c r="K315" s="239">
        <f t="shared" si="83"/>
        <v>39.1</v>
      </c>
      <c r="L315" s="161">
        <v>2.3279999999999998</v>
      </c>
      <c r="M315" s="161">
        <v>0.83599999999999997</v>
      </c>
      <c r="N315" s="205">
        <v>37</v>
      </c>
      <c r="O315" s="240">
        <f t="shared" si="84"/>
        <v>43.9</v>
      </c>
      <c r="P315" s="161">
        <v>2.617</v>
      </c>
      <c r="Q315" s="161">
        <v>0.80900000000000005</v>
      </c>
      <c r="R315" s="205">
        <v>37</v>
      </c>
      <c r="W315" s="701"/>
      <c r="X315" s="701"/>
    </row>
    <row r="316" spans="1:24" ht="17.25" customHeight="1">
      <c r="A316" s="1069"/>
      <c r="B316" s="693" t="s">
        <v>87</v>
      </c>
      <c r="C316" s="798">
        <v>2</v>
      </c>
      <c r="D316" s="278"/>
      <c r="E316" s="159"/>
      <c r="F316" s="279"/>
      <c r="G316" s="240">
        <f t="shared" si="75"/>
        <v>33.9</v>
      </c>
      <c r="H316" s="161">
        <v>2.0209999999999999</v>
      </c>
      <c r="I316" s="161">
        <v>0.90200000000000002</v>
      </c>
      <c r="J316" s="205">
        <v>37</v>
      </c>
      <c r="K316" s="239">
        <f t="shared" si="83"/>
        <v>49.4</v>
      </c>
      <c r="L316" s="161">
        <v>2.944</v>
      </c>
      <c r="M316" s="161">
        <v>1.147</v>
      </c>
      <c r="N316" s="205">
        <v>37</v>
      </c>
      <c r="O316" s="240">
        <f t="shared" si="84"/>
        <v>56.1</v>
      </c>
      <c r="P316" s="161">
        <v>3.3439999999999999</v>
      </c>
      <c r="Q316" s="161">
        <v>1.1160000000000001</v>
      </c>
      <c r="R316" s="205">
        <v>37</v>
      </c>
      <c r="W316" s="701"/>
      <c r="X316" s="701"/>
    </row>
    <row r="317" spans="1:24" ht="17.25" customHeight="1">
      <c r="A317" s="1069"/>
      <c r="B317" s="693" t="s">
        <v>203</v>
      </c>
      <c r="C317" s="798">
        <v>2</v>
      </c>
      <c r="D317" s="278"/>
      <c r="E317" s="159"/>
      <c r="F317" s="279"/>
      <c r="G317" s="240">
        <f t="shared" ref="G317:G327" si="87">ROUND(H317*1000/J317/0.93/1.73199,1)</f>
        <v>76.5</v>
      </c>
      <c r="H317" s="216">
        <v>4.5590000000000002</v>
      </c>
      <c r="I317" s="216">
        <v>2.1549999999999998</v>
      </c>
      <c r="J317" s="205">
        <v>37</v>
      </c>
      <c r="K317" s="239">
        <f t="shared" si="83"/>
        <v>91.3</v>
      </c>
      <c r="L317" s="216">
        <v>5.4429999999999996</v>
      </c>
      <c r="M317" s="216">
        <v>2.2970000000000002</v>
      </c>
      <c r="N317" s="205">
        <v>37</v>
      </c>
      <c r="O317" s="240">
        <f t="shared" si="84"/>
        <v>95.9</v>
      </c>
      <c r="P317" s="216">
        <v>5.718</v>
      </c>
      <c r="Q317" s="216">
        <v>2.2360000000000002</v>
      </c>
      <c r="R317" s="205">
        <v>37</v>
      </c>
      <c r="W317" s="701"/>
      <c r="X317" s="701"/>
    </row>
    <row r="318" spans="1:24" ht="17.25" customHeight="1">
      <c r="A318" s="1069"/>
      <c r="B318" s="693" t="s">
        <v>204</v>
      </c>
      <c r="C318" s="760">
        <v>2</v>
      </c>
      <c r="D318" s="278"/>
      <c r="E318" s="159"/>
      <c r="F318" s="279"/>
      <c r="G318" s="240">
        <f t="shared" si="87"/>
        <v>1</v>
      </c>
      <c r="H318" s="161">
        <v>0.06</v>
      </c>
      <c r="I318" s="161">
        <v>0</v>
      </c>
      <c r="J318" s="205">
        <v>37</v>
      </c>
      <c r="K318" s="239">
        <f t="shared" si="83"/>
        <v>1</v>
      </c>
      <c r="L318" s="161">
        <v>0.06</v>
      </c>
      <c r="M318" s="161">
        <v>0</v>
      </c>
      <c r="N318" s="205">
        <v>37</v>
      </c>
      <c r="O318" s="240">
        <f t="shared" si="84"/>
        <v>1</v>
      </c>
      <c r="P318" s="161">
        <v>0.06</v>
      </c>
      <c r="Q318" s="161">
        <v>0</v>
      </c>
      <c r="R318" s="205">
        <v>37</v>
      </c>
      <c r="W318" s="701"/>
      <c r="X318" s="701"/>
    </row>
    <row r="319" spans="1:24" ht="17.25" customHeight="1" thickBot="1">
      <c r="A319" s="1075"/>
      <c r="B319" s="3" t="s">
        <v>205</v>
      </c>
      <c r="C319" s="725">
        <v>2</v>
      </c>
      <c r="D319" s="288"/>
      <c r="E319" s="289"/>
      <c r="F319" s="290"/>
      <c r="G319" s="228">
        <f t="shared" si="87"/>
        <v>41.4</v>
      </c>
      <c r="H319" s="163">
        <v>2.4660000000000002</v>
      </c>
      <c r="I319" s="163">
        <v>0.78200000000000003</v>
      </c>
      <c r="J319" s="181">
        <v>37</v>
      </c>
      <c r="K319" s="227">
        <f t="shared" si="83"/>
        <v>49.8</v>
      </c>
      <c r="L319" s="163">
        <v>2.9670000000000001</v>
      </c>
      <c r="M319" s="163">
        <v>0.99299999999999999</v>
      </c>
      <c r="N319" s="181">
        <v>37</v>
      </c>
      <c r="O319" s="228">
        <f t="shared" si="84"/>
        <v>45</v>
      </c>
      <c r="P319" s="163">
        <v>2.68</v>
      </c>
      <c r="Q319" s="163">
        <v>1.0069999999999999</v>
      </c>
      <c r="R319" s="181">
        <v>37</v>
      </c>
      <c r="W319" s="701"/>
      <c r="X319" s="701"/>
    </row>
    <row r="320" spans="1:24" ht="17.25" customHeight="1">
      <c r="A320" s="1058">
        <v>50</v>
      </c>
      <c r="B320" s="1072" t="s">
        <v>15</v>
      </c>
      <c r="C320" s="1063">
        <v>25</v>
      </c>
      <c r="D320" s="280">
        <v>158</v>
      </c>
      <c r="E320" s="158" t="s">
        <v>288</v>
      </c>
      <c r="F320" s="281" t="s">
        <v>277</v>
      </c>
      <c r="G320" s="235">
        <f t="shared" si="87"/>
        <v>16.3</v>
      </c>
      <c r="H320" s="160">
        <f>H321+H322</f>
        <v>4.2229999999999999</v>
      </c>
      <c r="I320" s="160">
        <f>I321+I322</f>
        <v>1.8009999999999999</v>
      </c>
      <c r="J320" s="180">
        <v>161</v>
      </c>
      <c r="K320" s="235">
        <f t="shared" si="83"/>
        <v>18.2</v>
      </c>
      <c r="L320" s="160">
        <f>L321+L322</f>
        <v>4.7210000000000001</v>
      </c>
      <c r="M320" s="160">
        <f>M321+M322</f>
        <v>1.9049999999999998</v>
      </c>
      <c r="N320" s="180">
        <v>161</v>
      </c>
      <c r="O320" s="235">
        <f t="shared" si="84"/>
        <v>18.5</v>
      </c>
      <c r="P320" s="160">
        <f>P321+P322</f>
        <v>4.7940000000000005</v>
      </c>
      <c r="Q320" s="160">
        <f>Q321+Q322</f>
        <v>1.869</v>
      </c>
      <c r="R320" s="180">
        <v>161</v>
      </c>
      <c r="W320" s="701"/>
      <c r="X320" s="701"/>
    </row>
    <row r="321" spans="1:27" ht="17.25" customHeight="1">
      <c r="A321" s="1059"/>
      <c r="B321" s="1073"/>
      <c r="C321" s="1064"/>
      <c r="D321" s="278">
        <v>38.5</v>
      </c>
      <c r="E321" s="159" t="s">
        <v>280</v>
      </c>
      <c r="F321" s="279" t="s">
        <v>281</v>
      </c>
      <c r="G321" s="240">
        <f t="shared" si="87"/>
        <v>40.299999999999997</v>
      </c>
      <c r="H321" s="161">
        <f>H331+H333+H332+H329</f>
        <v>2.4</v>
      </c>
      <c r="I321" s="161">
        <f>I331+I333+I332+I329</f>
        <v>0.95</v>
      </c>
      <c r="J321" s="205">
        <v>37</v>
      </c>
      <c r="K321" s="240">
        <f t="shared" si="83"/>
        <v>40.299999999999997</v>
      </c>
      <c r="L321" s="161">
        <f>L331+L333+L332+L329</f>
        <v>2.4</v>
      </c>
      <c r="M321" s="161">
        <f>M331+M333+M332+M329</f>
        <v>0.94</v>
      </c>
      <c r="N321" s="205">
        <v>37</v>
      </c>
      <c r="O321" s="240">
        <f t="shared" si="84"/>
        <v>40.299999999999997</v>
      </c>
      <c r="P321" s="161">
        <f>P331+P333+P332+P329</f>
        <v>2.4</v>
      </c>
      <c r="Q321" s="161">
        <f>Q331+Q333+Q332+Q329</f>
        <v>0.95</v>
      </c>
      <c r="R321" s="205">
        <v>37</v>
      </c>
      <c r="W321" s="701"/>
      <c r="X321" s="701"/>
    </row>
    <row r="322" spans="1:27" ht="17.25" customHeight="1">
      <c r="A322" s="1059"/>
      <c r="B322" s="1073"/>
      <c r="C322" s="1065"/>
      <c r="D322" s="278">
        <v>6.6</v>
      </c>
      <c r="E322" s="789"/>
      <c r="F322" s="766"/>
      <c r="G322" s="240">
        <f t="shared" si="87"/>
        <v>182.5</v>
      </c>
      <c r="H322" s="161">
        <v>1.823</v>
      </c>
      <c r="I322" s="161">
        <v>0.85099999999999998</v>
      </c>
      <c r="J322" s="205">
        <v>6.2</v>
      </c>
      <c r="K322" s="240">
        <f t="shared" si="83"/>
        <v>232.4</v>
      </c>
      <c r="L322" s="161">
        <v>2.3210000000000002</v>
      </c>
      <c r="M322" s="161">
        <v>0.96499999999999997</v>
      </c>
      <c r="N322" s="205">
        <v>6.2</v>
      </c>
      <c r="O322" s="240">
        <f t="shared" si="84"/>
        <v>239.7</v>
      </c>
      <c r="P322" s="161">
        <v>2.3940000000000001</v>
      </c>
      <c r="Q322" s="161">
        <v>0.91900000000000004</v>
      </c>
      <c r="R322" s="205">
        <v>6.2</v>
      </c>
      <c r="W322" s="701"/>
      <c r="X322" s="701"/>
    </row>
    <row r="323" spans="1:27" ht="17.25" customHeight="1">
      <c r="A323" s="1059"/>
      <c r="B323" s="1073" t="s">
        <v>16</v>
      </c>
      <c r="C323" s="1067">
        <v>25</v>
      </c>
      <c r="D323" s="278">
        <v>158</v>
      </c>
      <c r="E323" s="159" t="s">
        <v>288</v>
      </c>
      <c r="F323" s="279" t="s">
        <v>277</v>
      </c>
      <c r="G323" s="240">
        <f t="shared" si="87"/>
        <v>13.8</v>
      </c>
      <c r="H323" s="161">
        <f>H324+H325</f>
        <v>3.5609999999999999</v>
      </c>
      <c r="I323" s="161">
        <f>I324+I325</f>
        <v>1.2229999999999999</v>
      </c>
      <c r="J323" s="205">
        <v>160</v>
      </c>
      <c r="K323" s="240">
        <f t="shared" si="83"/>
        <v>17</v>
      </c>
      <c r="L323" s="161">
        <f>L324+L325</f>
        <v>4.3789999999999996</v>
      </c>
      <c r="M323" s="161">
        <f>M324+M325</f>
        <v>1.3860000000000001</v>
      </c>
      <c r="N323" s="205">
        <v>160</v>
      </c>
      <c r="O323" s="240">
        <f t="shared" si="84"/>
        <v>17.5</v>
      </c>
      <c r="P323" s="161">
        <f>P324+P325</f>
        <v>4.5049999999999999</v>
      </c>
      <c r="Q323" s="161">
        <f>Q324+Q325</f>
        <v>1.3719999999999999</v>
      </c>
      <c r="R323" s="204">
        <v>160</v>
      </c>
      <c r="W323" s="701"/>
      <c r="X323" s="701"/>
    </row>
    <row r="324" spans="1:27" ht="17.25" customHeight="1">
      <c r="A324" s="1059"/>
      <c r="B324" s="1073"/>
      <c r="C324" s="1064"/>
      <c r="D324" s="278">
        <v>38.5</v>
      </c>
      <c r="E324" s="159" t="s">
        <v>280</v>
      </c>
      <c r="F324" s="279" t="s">
        <v>281</v>
      </c>
      <c r="G324" s="240">
        <f t="shared" si="87"/>
        <v>30.2</v>
      </c>
      <c r="H324" s="301">
        <f>H330+H328</f>
        <v>1.7999999999999998</v>
      </c>
      <c r="I324" s="301">
        <f>I330+I328</f>
        <v>0.48</v>
      </c>
      <c r="J324" s="205">
        <v>37</v>
      </c>
      <c r="K324" s="240">
        <f t="shared" si="83"/>
        <v>30.2</v>
      </c>
      <c r="L324" s="301">
        <f>L330+L328</f>
        <v>1.7999999999999998</v>
      </c>
      <c r="M324" s="216">
        <f>M330+M328</f>
        <v>0.47</v>
      </c>
      <c r="N324" s="205">
        <v>37</v>
      </c>
      <c r="O324" s="240">
        <f t="shared" si="84"/>
        <v>30.2</v>
      </c>
      <c r="P324" s="301">
        <f>P330+P328</f>
        <v>1.7999999999999998</v>
      </c>
      <c r="Q324" s="216">
        <f>Q330+Q328</f>
        <v>0.48</v>
      </c>
      <c r="R324" s="205">
        <v>37</v>
      </c>
      <c r="W324" s="701"/>
      <c r="X324" s="701"/>
    </row>
    <row r="325" spans="1:27" ht="17.25" customHeight="1">
      <c r="A325" s="1059"/>
      <c r="B325" s="1073"/>
      <c r="C325" s="1065"/>
      <c r="D325" s="278">
        <v>6.6</v>
      </c>
      <c r="E325" s="159"/>
      <c r="F325" s="279"/>
      <c r="G325" s="240">
        <f t="shared" si="87"/>
        <v>176.3</v>
      </c>
      <c r="H325" s="161">
        <v>1.7609999999999999</v>
      </c>
      <c r="I325" s="161">
        <v>0.74299999999999999</v>
      </c>
      <c r="J325" s="205">
        <v>6.2</v>
      </c>
      <c r="K325" s="240">
        <f t="shared" si="83"/>
        <v>258.2</v>
      </c>
      <c r="L325" s="161">
        <v>2.5790000000000002</v>
      </c>
      <c r="M325" s="161">
        <v>0.91600000000000004</v>
      </c>
      <c r="N325" s="205">
        <v>6.2</v>
      </c>
      <c r="O325" s="240">
        <f t="shared" si="84"/>
        <v>270.89999999999998</v>
      </c>
      <c r="P325" s="161">
        <v>2.7050000000000001</v>
      </c>
      <c r="Q325" s="161">
        <v>0.89200000000000002</v>
      </c>
      <c r="R325" s="205">
        <v>6.2</v>
      </c>
      <c r="W325" s="701"/>
      <c r="X325" s="701"/>
    </row>
    <row r="326" spans="1:27" ht="17.25" customHeight="1">
      <c r="A326" s="1059"/>
      <c r="B326" s="693" t="s">
        <v>24</v>
      </c>
      <c r="C326" s="695"/>
      <c r="D326" s="317"/>
      <c r="E326" s="318"/>
      <c r="F326" s="319"/>
      <c r="G326" s="240"/>
      <c r="H326" s="216">
        <f>H321+H322+H324+H325</f>
        <v>7.7839999999999998</v>
      </c>
      <c r="I326" s="216">
        <f>I321+I322+I324+I325</f>
        <v>3.0239999999999996</v>
      </c>
      <c r="J326" s="202"/>
      <c r="K326" s="240"/>
      <c r="L326" s="216">
        <f>L321+L322+L324+L325</f>
        <v>9.1</v>
      </c>
      <c r="M326" s="216">
        <f>M321+M322+M324+M325</f>
        <v>3.2909999999999999</v>
      </c>
      <c r="N326" s="202"/>
      <c r="O326" s="240"/>
      <c r="P326" s="216">
        <f>P321+P322+P324+P325</f>
        <v>9.2989999999999995</v>
      </c>
      <c r="Q326" s="216">
        <f>Q321+Q322+Q324+Q325</f>
        <v>3.2410000000000001</v>
      </c>
      <c r="R326" s="202"/>
      <c r="W326" s="701"/>
      <c r="X326" s="701"/>
    </row>
    <row r="327" spans="1:27" ht="17.25" customHeight="1">
      <c r="A327" s="1059"/>
      <c r="B327" s="696" t="s">
        <v>193</v>
      </c>
      <c r="C327" s="695"/>
      <c r="D327" s="317"/>
      <c r="E327" s="318"/>
      <c r="F327" s="319"/>
      <c r="G327" s="240">
        <f t="shared" si="87"/>
        <v>-28.9</v>
      </c>
      <c r="H327" s="216">
        <v>-7.78</v>
      </c>
      <c r="I327" s="216">
        <f>I320+I323</f>
        <v>3.024</v>
      </c>
      <c r="J327" s="202">
        <v>167</v>
      </c>
      <c r="K327" s="240">
        <f t="shared" ref="K327" si="88">ROUND(L327*1000/N327/0.93/1.73199,1)</f>
        <v>-33.799999999999997</v>
      </c>
      <c r="L327" s="216">
        <v>-9.1</v>
      </c>
      <c r="M327" s="216">
        <f>M320+M323</f>
        <v>3.2909999999999999</v>
      </c>
      <c r="N327" s="202">
        <v>167</v>
      </c>
      <c r="O327" s="240">
        <f t="shared" ref="O327" si="89">ROUND(P327*1000/R327/0.93/1.73199,1)</f>
        <v>-34.6</v>
      </c>
      <c r="P327" s="216">
        <v>-9.3000000000000007</v>
      </c>
      <c r="Q327" s="216">
        <f>Q320+Q323</f>
        <v>3.2409999999999997</v>
      </c>
      <c r="R327" s="202">
        <v>167</v>
      </c>
      <c r="W327" s="701"/>
      <c r="X327" s="701"/>
    </row>
    <row r="328" spans="1:27" ht="17.25" customHeight="1">
      <c r="A328" s="1076"/>
      <c r="B328" s="696" t="s">
        <v>206</v>
      </c>
      <c r="C328" s="756">
        <v>2</v>
      </c>
      <c r="D328" s="317"/>
      <c r="E328" s="318"/>
      <c r="F328" s="319"/>
      <c r="G328" s="240">
        <v>20</v>
      </c>
      <c r="H328" s="301">
        <v>1.2</v>
      </c>
      <c r="I328" s="301">
        <v>0.48</v>
      </c>
      <c r="J328" s="202">
        <v>37.5</v>
      </c>
      <c r="K328" s="240">
        <v>20</v>
      </c>
      <c r="L328" s="301">
        <v>1.2</v>
      </c>
      <c r="M328" s="292">
        <v>0.47</v>
      </c>
      <c r="N328" s="202">
        <v>37</v>
      </c>
      <c r="O328" s="240">
        <v>20</v>
      </c>
      <c r="P328" s="292">
        <v>1.2</v>
      </c>
      <c r="Q328" s="292">
        <v>0.48</v>
      </c>
      <c r="R328" s="202">
        <v>37.5</v>
      </c>
      <c r="W328" s="701"/>
      <c r="X328" s="701"/>
    </row>
    <row r="329" spans="1:27" ht="17.25" customHeight="1">
      <c r="A329" s="1076"/>
      <c r="B329" s="693" t="s">
        <v>207</v>
      </c>
      <c r="C329" s="277">
        <v>1</v>
      </c>
      <c r="D329" s="278"/>
      <c r="E329" s="159"/>
      <c r="F329" s="279"/>
      <c r="G329" s="240">
        <v>15</v>
      </c>
      <c r="H329" s="222">
        <v>0.9</v>
      </c>
      <c r="I329" s="736">
        <v>0.36</v>
      </c>
      <c r="J329" s="205">
        <v>37.5</v>
      </c>
      <c r="K329" s="240">
        <v>15</v>
      </c>
      <c r="L329" s="222">
        <v>0.9</v>
      </c>
      <c r="M329" s="222">
        <v>0.35</v>
      </c>
      <c r="N329" s="205">
        <v>37</v>
      </c>
      <c r="O329" s="240">
        <v>15</v>
      </c>
      <c r="P329" s="222">
        <v>0.9</v>
      </c>
      <c r="Q329" s="222">
        <v>0.36</v>
      </c>
      <c r="R329" s="205">
        <v>37.5</v>
      </c>
      <c r="W329" s="701"/>
      <c r="X329" s="701"/>
      <c r="AA329" s="759"/>
    </row>
    <row r="330" spans="1:27" ht="17.25" customHeight="1">
      <c r="A330" s="1076"/>
      <c r="B330" s="693" t="s">
        <v>208</v>
      </c>
      <c r="C330" s="277">
        <v>2</v>
      </c>
      <c r="D330" s="278"/>
      <c r="E330" s="159"/>
      <c r="F330" s="279"/>
      <c r="G330" s="240">
        <v>10</v>
      </c>
      <c r="H330" s="736">
        <v>0.6</v>
      </c>
      <c r="I330" s="736">
        <v>0</v>
      </c>
      <c r="J330" s="205">
        <v>37.5</v>
      </c>
      <c r="K330" s="240">
        <v>10</v>
      </c>
      <c r="L330" s="222">
        <v>0.6</v>
      </c>
      <c r="M330" s="222">
        <v>0</v>
      </c>
      <c r="N330" s="205">
        <v>37</v>
      </c>
      <c r="O330" s="240">
        <v>10</v>
      </c>
      <c r="P330" s="222">
        <v>0.6</v>
      </c>
      <c r="Q330" s="222">
        <v>0</v>
      </c>
      <c r="R330" s="205">
        <v>37.5</v>
      </c>
      <c r="W330" s="701"/>
      <c r="X330" s="701"/>
    </row>
    <row r="331" spans="1:27" ht="17.25" customHeight="1">
      <c r="A331" s="1076"/>
      <c r="B331" s="693" t="s">
        <v>196</v>
      </c>
      <c r="C331" s="277">
        <v>2</v>
      </c>
      <c r="D331" s="278"/>
      <c r="E331" s="159"/>
      <c r="F331" s="279"/>
      <c r="G331" s="240">
        <v>0</v>
      </c>
      <c r="H331" s="222">
        <v>0</v>
      </c>
      <c r="I331" s="736">
        <v>0</v>
      </c>
      <c r="J331" s="205">
        <v>37.5</v>
      </c>
      <c r="K331" s="240">
        <v>0</v>
      </c>
      <c r="L331" s="222">
        <v>0</v>
      </c>
      <c r="M331" s="222">
        <v>0</v>
      </c>
      <c r="N331" s="205">
        <v>37</v>
      </c>
      <c r="O331" s="240">
        <v>0</v>
      </c>
      <c r="P331" s="222">
        <v>0</v>
      </c>
      <c r="Q331" s="222">
        <v>0</v>
      </c>
      <c r="R331" s="205">
        <v>37.5</v>
      </c>
      <c r="W331" s="701"/>
      <c r="X331" s="701"/>
    </row>
    <row r="332" spans="1:27" ht="17.25" customHeight="1">
      <c r="A332" s="1076"/>
      <c r="B332" s="693" t="s">
        <v>209</v>
      </c>
      <c r="C332" s="277">
        <v>1</v>
      </c>
      <c r="D332" s="278"/>
      <c r="E332" s="159"/>
      <c r="F332" s="279"/>
      <c r="G332" s="240">
        <v>25</v>
      </c>
      <c r="H332" s="736">
        <v>1.5</v>
      </c>
      <c r="I332" s="736">
        <v>0.59</v>
      </c>
      <c r="J332" s="205">
        <v>37.5</v>
      </c>
      <c r="K332" s="240">
        <v>25</v>
      </c>
      <c r="L332" s="736">
        <v>1.5</v>
      </c>
      <c r="M332" s="222">
        <v>0.59</v>
      </c>
      <c r="N332" s="205">
        <v>37</v>
      </c>
      <c r="O332" s="240">
        <v>25</v>
      </c>
      <c r="P332" s="736">
        <v>1.5</v>
      </c>
      <c r="Q332" s="222">
        <v>0.59</v>
      </c>
      <c r="R332" s="205">
        <v>37.5</v>
      </c>
      <c r="W332" s="701"/>
      <c r="X332" s="701"/>
    </row>
    <row r="333" spans="1:27" ht="17.25" customHeight="1" thickBot="1">
      <c r="A333" s="1077"/>
      <c r="B333" s="3" t="s">
        <v>198</v>
      </c>
      <c r="C333" s="287">
        <v>1</v>
      </c>
      <c r="D333" s="288"/>
      <c r="E333" s="289"/>
      <c r="F333" s="290"/>
      <c r="G333" s="228">
        <v>0</v>
      </c>
      <c r="H333" s="799">
        <v>0</v>
      </c>
      <c r="I333" s="799">
        <v>0</v>
      </c>
      <c r="J333" s="181">
        <v>37.5</v>
      </c>
      <c r="K333" s="228">
        <v>0</v>
      </c>
      <c r="L333" s="799">
        <v>0</v>
      </c>
      <c r="M333" s="799">
        <v>0</v>
      </c>
      <c r="N333" s="181">
        <v>37</v>
      </c>
      <c r="O333" s="228">
        <v>0</v>
      </c>
      <c r="P333" s="799">
        <v>0</v>
      </c>
      <c r="Q333" s="799">
        <v>0</v>
      </c>
      <c r="R333" s="181">
        <v>37.5</v>
      </c>
      <c r="W333" s="701"/>
      <c r="X333" s="701"/>
    </row>
    <row r="334" spans="1:27" ht="17.25" customHeight="1">
      <c r="A334" s="1058">
        <v>51</v>
      </c>
      <c r="B334" s="1061" t="s">
        <v>15</v>
      </c>
      <c r="C334" s="1063">
        <v>16</v>
      </c>
      <c r="D334" s="280">
        <v>158</v>
      </c>
      <c r="E334" s="158" t="s">
        <v>312</v>
      </c>
      <c r="F334" s="281" t="s">
        <v>7</v>
      </c>
      <c r="G334" s="235">
        <f t="shared" ref="G334:G341" si="90">ROUND(H334*1000/J334/0.93/1.73199,1)</f>
        <v>10.1</v>
      </c>
      <c r="H334" s="160">
        <f>H336</f>
        <v>2.4609999999999999</v>
      </c>
      <c r="I334" s="160">
        <f>I336</f>
        <v>0.374</v>
      </c>
      <c r="J334" s="165">
        <v>152</v>
      </c>
      <c r="K334" s="235">
        <f t="shared" ref="K334:K341" si="91">ROUND(L334*1000/N334/0.93/1.73199,1)</f>
        <v>10.8</v>
      </c>
      <c r="L334" s="160">
        <f>L336</f>
        <v>2.6429999999999998</v>
      </c>
      <c r="M334" s="160">
        <f>M336</f>
        <v>0.42899999999999999</v>
      </c>
      <c r="N334" s="165">
        <v>152</v>
      </c>
      <c r="O334" s="286">
        <f t="shared" ref="O334:O341" si="92">ROUND(P334*1000/R334/0.93/1.73199,1)</f>
        <v>10.9</v>
      </c>
      <c r="P334" s="160">
        <f>P336</f>
        <v>2.6669999999999998</v>
      </c>
      <c r="Q334" s="160">
        <f>Q336</f>
        <v>0.374</v>
      </c>
      <c r="R334" s="165">
        <v>152</v>
      </c>
      <c r="W334" s="701"/>
      <c r="X334" s="701"/>
    </row>
    <row r="335" spans="1:27" ht="17.25" customHeight="1">
      <c r="A335" s="1059"/>
      <c r="B335" s="1062"/>
      <c r="C335" s="1064"/>
      <c r="D335" s="278">
        <v>38.5</v>
      </c>
      <c r="E335" s="159" t="s">
        <v>280</v>
      </c>
      <c r="F335" s="279" t="s">
        <v>281</v>
      </c>
      <c r="G335" s="240">
        <f t="shared" si="90"/>
        <v>0</v>
      </c>
      <c r="H335" s="161">
        <v>0</v>
      </c>
      <c r="I335" s="161">
        <v>0</v>
      </c>
      <c r="J335" s="204">
        <v>36</v>
      </c>
      <c r="K335" s="240">
        <f t="shared" si="91"/>
        <v>0</v>
      </c>
      <c r="L335" s="161">
        <v>0</v>
      </c>
      <c r="M335" s="161">
        <v>0</v>
      </c>
      <c r="N335" s="204">
        <v>36</v>
      </c>
      <c r="O335" s="239">
        <f t="shared" si="92"/>
        <v>0</v>
      </c>
      <c r="P335" s="161">
        <v>0</v>
      </c>
      <c r="Q335" s="161">
        <v>0</v>
      </c>
      <c r="R335" s="204">
        <v>36</v>
      </c>
      <c r="W335" s="701"/>
      <c r="X335" s="701"/>
    </row>
    <row r="336" spans="1:27" ht="17.25" customHeight="1">
      <c r="A336" s="1059"/>
      <c r="B336" s="1062"/>
      <c r="C336" s="1065"/>
      <c r="D336" s="278">
        <v>6.6</v>
      </c>
      <c r="E336" s="159"/>
      <c r="F336" s="279"/>
      <c r="G336" s="240">
        <f t="shared" si="90"/>
        <v>246.4</v>
      </c>
      <c r="H336" s="161">
        <v>2.4609999999999999</v>
      </c>
      <c r="I336" s="161">
        <v>0.374</v>
      </c>
      <c r="J336" s="203">
        <v>6.2</v>
      </c>
      <c r="K336" s="240">
        <f t="shared" si="91"/>
        <v>264.7</v>
      </c>
      <c r="L336" s="161">
        <v>2.6429999999999998</v>
      </c>
      <c r="M336" s="161">
        <v>0.42899999999999999</v>
      </c>
      <c r="N336" s="204">
        <v>6.2</v>
      </c>
      <c r="O336" s="239">
        <f t="shared" si="92"/>
        <v>267.10000000000002</v>
      </c>
      <c r="P336" s="161">
        <v>2.6669999999999998</v>
      </c>
      <c r="Q336" s="161">
        <v>0.374</v>
      </c>
      <c r="R336" s="204">
        <v>6.2</v>
      </c>
      <c r="V336" s="700">
        <v>6.2</v>
      </c>
      <c r="W336" s="701"/>
      <c r="X336" s="701"/>
    </row>
    <row r="337" spans="1:24" ht="17.25" customHeight="1">
      <c r="A337" s="1059"/>
      <c r="B337" s="1062" t="s">
        <v>16</v>
      </c>
      <c r="C337" s="1067">
        <v>16</v>
      </c>
      <c r="D337" s="278">
        <v>158</v>
      </c>
      <c r="E337" s="159" t="s">
        <v>312</v>
      </c>
      <c r="F337" s="279" t="s">
        <v>7</v>
      </c>
      <c r="G337" s="240">
        <f t="shared" si="90"/>
        <v>9.6</v>
      </c>
      <c r="H337" s="161">
        <f>H339</f>
        <v>2.3530000000000002</v>
      </c>
      <c r="I337" s="161">
        <f>I339</f>
        <v>0.41399999999999998</v>
      </c>
      <c r="J337" s="203">
        <v>152</v>
      </c>
      <c r="K337" s="240">
        <f t="shared" si="91"/>
        <v>10.7</v>
      </c>
      <c r="L337" s="161">
        <f>L339</f>
        <v>2.6259999999999999</v>
      </c>
      <c r="M337" s="161">
        <f>M339</f>
        <v>0.44500000000000001</v>
      </c>
      <c r="N337" s="204">
        <v>152</v>
      </c>
      <c r="O337" s="239">
        <f t="shared" si="92"/>
        <v>10.7</v>
      </c>
      <c r="P337" s="161">
        <f>P339</f>
        <v>2.62</v>
      </c>
      <c r="Q337" s="161">
        <f>Q339</f>
        <v>0.45100000000000001</v>
      </c>
      <c r="R337" s="204">
        <v>152</v>
      </c>
      <c r="W337" s="701"/>
      <c r="X337" s="701"/>
    </row>
    <row r="338" spans="1:24" ht="17.25" customHeight="1">
      <c r="A338" s="1059"/>
      <c r="B338" s="1062"/>
      <c r="C338" s="1064"/>
      <c r="D338" s="278">
        <v>38.5</v>
      </c>
      <c r="E338" s="159" t="s">
        <v>280</v>
      </c>
      <c r="F338" s="279" t="s">
        <v>281</v>
      </c>
      <c r="G338" s="789">
        <f t="shared" si="90"/>
        <v>0</v>
      </c>
      <c r="H338" s="789">
        <v>0</v>
      </c>
      <c r="I338" s="750">
        <v>0</v>
      </c>
      <c r="J338" s="204">
        <v>36</v>
      </c>
      <c r="K338" s="800">
        <f t="shared" si="91"/>
        <v>0</v>
      </c>
      <c r="L338" s="789">
        <v>0</v>
      </c>
      <c r="M338" s="750">
        <v>0</v>
      </c>
      <c r="N338" s="204">
        <v>36</v>
      </c>
      <c r="O338" s="239">
        <f t="shared" si="92"/>
        <v>0</v>
      </c>
      <c r="P338" s="161">
        <v>0</v>
      </c>
      <c r="Q338" s="161">
        <v>0</v>
      </c>
      <c r="R338" s="204">
        <v>36</v>
      </c>
      <c r="W338" s="701"/>
      <c r="X338" s="701"/>
    </row>
    <row r="339" spans="1:24" ht="17.25" customHeight="1">
      <c r="A339" s="1059"/>
      <c r="B339" s="1066"/>
      <c r="C339" s="1064"/>
      <c r="D339" s="282">
        <v>6.6</v>
      </c>
      <c r="E339" s="283"/>
      <c r="F339" s="284"/>
      <c r="G339" s="240">
        <f t="shared" si="90"/>
        <v>235.6</v>
      </c>
      <c r="H339" s="161">
        <v>2.3530000000000002</v>
      </c>
      <c r="I339" s="161">
        <v>0.41399999999999998</v>
      </c>
      <c r="J339" s="324">
        <v>6.2</v>
      </c>
      <c r="K339" s="240">
        <f t="shared" si="91"/>
        <v>263</v>
      </c>
      <c r="L339" s="161">
        <v>2.6259999999999999</v>
      </c>
      <c r="M339" s="161">
        <v>0.44500000000000001</v>
      </c>
      <c r="N339" s="204">
        <v>6.2</v>
      </c>
      <c r="O339" s="239">
        <f t="shared" si="92"/>
        <v>262.39999999999998</v>
      </c>
      <c r="P339" s="161">
        <v>2.62</v>
      </c>
      <c r="Q339" s="161">
        <v>0.45100000000000001</v>
      </c>
      <c r="R339" s="204">
        <v>6.2</v>
      </c>
      <c r="W339" s="778"/>
      <c r="X339" s="701"/>
    </row>
    <row r="340" spans="1:24" ht="17.25" customHeight="1" thickBot="1">
      <c r="A340" s="1059"/>
      <c r="B340" s="693" t="s">
        <v>24</v>
      </c>
      <c r="C340" s="723"/>
      <c r="D340" s="282"/>
      <c r="E340" s="283"/>
      <c r="F340" s="284"/>
      <c r="G340" s="240"/>
      <c r="H340" s="162">
        <f>H336+H339</f>
        <v>4.8140000000000001</v>
      </c>
      <c r="I340" s="162">
        <f>I336+I339</f>
        <v>0.78800000000000003</v>
      </c>
      <c r="J340" s="183"/>
      <c r="K340" s="240"/>
      <c r="L340" s="162">
        <f>L336+L339</f>
        <v>5.2690000000000001</v>
      </c>
      <c r="M340" s="162">
        <f>M336+M339</f>
        <v>0.874</v>
      </c>
      <c r="N340" s="183"/>
      <c r="O340" s="239"/>
      <c r="P340" s="161">
        <f>P336+P339</f>
        <v>5.2869999999999999</v>
      </c>
      <c r="Q340" s="162">
        <f>Q336+Q339</f>
        <v>0.82499999999999996</v>
      </c>
      <c r="R340" s="183"/>
      <c r="W340" s="778"/>
      <c r="X340" s="701"/>
    </row>
    <row r="341" spans="1:24" ht="17.25" customHeight="1" thickBot="1">
      <c r="A341" s="1059"/>
      <c r="B341" s="705" t="s">
        <v>210</v>
      </c>
      <c r="C341" s="723"/>
      <c r="D341" s="278"/>
      <c r="E341" s="159"/>
      <c r="F341" s="279"/>
      <c r="G341" s="240">
        <f t="shared" si="90"/>
        <v>19.7</v>
      </c>
      <c r="H341" s="161">
        <f>H340</f>
        <v>4.8140000000000001</v>
      </c>
      <c r="I341" s="161">
        <f>I340</f>
        <v>0.78800000000000003</v>
      </c>
      <c r="J341" s="204">
        <v>152</v>
      </c>
      <c r="K341" s="240">
        <f t="shared" si="91"/>
        <v>21.5</v>
      </c>
      <c r="L341" s="161">
        <f>L340</f>
        <v>5.2690000000000001</v>
      </c>
      <c r="M341" s="161">
        <f>M340</f>
        <v>0.874</v>
      </c>
      <c r="N341" s="204">
        <v>152</v>
      </c>
      <c r="O341" s="239">
        <f t="shared" si="92"/>
        <v>21.6</v>
      </c>
      <c r="P341" s="161">
        <f>P340</f>
        <v>5.2869999999999999</v>
      </c>
      <c r="Q341" s="161">
        <f>Q340</f>
        <v>0.82499999999999996</v>
      </c>
      <c r="R341" s="204">
        <v>152</v>
      </c>
      <c r="S341" s="801"/>
      <c r="T341" s="801"/>
      <c r="U341" s="801"/>
      <c r="V341" s="802"/>
      <c r="W341" s="803"/>
      <c r="X341" s="701"/>
    </row>
    <row r="342" spans="1:24" ht="17.25" customHeight="1" thickBot="1">
      <c r="A342" s="1060"/>
      <c r="B342" s="786" t="s">
        <v>211</v>
      </c>
      <c r="C342" s="728">
        <v>1</v>
      </c>
      <c r="D342" s="729"/>
      <c r="E342" s="730"/>
      <c r="F342" s="731"/>
      <c r="G342" s="236">
        <v>0</v>
      </c>
      <c r="H342" s="229">
        <v>0</v>
      </c>
      <c r="I342" s="229">
        <v>0</v>
      </c>
      <c r="J342" s="220">
        <v>0</v>
      </c>
      <c r="K342" s="236">
        <v>0</v>
      </c>
      <c r="L342" s="229">
        <v>0</v>
      </c>
      <c r="M342" s="229">
        <v>0</v>
      </c>
      <c r="N342" s="220">
        <v>0</v>
      </c>
      <c r="O342" s="234">
        <v>0</v>
      </c>
      <c r="P342" s="229">
        <v>0</v>
      </c>
      <c r="Q342" s="229">
        <v>0</v>
      </c>
      <c r="R342" s="220">
        <v>0</v>
      </c>
      <c r="W342" s="701"/>
      <c r="X342" s="701"/>
    </row>
    <row r="343" spans="1:24" ht="17.25" customHeight="1">
      <c r="A343" s="1068">
        <v>82</v>
      </c>
      <c r="B343" s="1072" t="s">
        <v>15</v>
      </c>
      <c r="C343" s="1063">
        <v>16</v>
      </c>
      <c r="D343" s="280">
        <v>158</v>
      </c>
      <c r="E343" s="158" t="s">
        <v>290</v>
      </c>
      <c r="F343" s="281" t="s">
        <v>279</v>
      </c>
      <c r="G343" s="235">
        <f>ROUND(H343*1000/J343/0.93/1.73199,1)</f>
        <v>0.3</v>
      </c>
      <c r="H343" s="160">
        <f>H344</f>
        <v>8.2000000000000003E-2</v>
      </c>
      <c r="I343" s="160">
        <f>I344</f>
        <v>5.8999999999999997E-2</v>
      </c>
      <c r="J343" s="165">
        <v>163</v>
      </c>
      <c r="K343" s="235">
        <f>ROUND(L343*1000/N343/0.93/1.73199,1)</f>
        <v>0.5</v>
      </c>
      <c r="L343" s="160">
        <f>L344</f>
        <v>0.12</v>
      </c>
      <c r="M343" s="160">
        <f>M344</f>
        <v>6.8000000000000005E-2</v>
      </c>
      <c r="N343" s="165">
        <v>163</v>
      </c>
      <c r="O343" s="235">
        <f>ROUND(P343*1000/R343/0.93/1.73199,1)</f>
        <v>0.3</v>
      </c>
      <c r="P343" s="160">
        <f>P344</f>
        <v>8.8999999999999996E-2</v>
      </c>
      <c r="Q343" s="160">
        <f>Q344</f>
        <v>6.0999999999999999E-2</v>
      </c>
      <c r="R343" s="165">
        <v>163</v>
      </c>
      <c r="W343" s="701"/>
      <c r="X343" s="701"/>
    </row>
    <row r="344" spans="1:24" ht="17.25" customHeight="1">
      <c r="A344" s="1069"/>
      <c r="B344" s="1073"/>
      <c r="C344" s="1065"/>
      <c r="D344" s="278">
        <v>6.6</v>
      </c>
      <c r="E344" s="159"/>
      <c r="F344" s="279"/>
      <c r="G344" s="240">
        <f t="shared" ref="G344:G349" si="93">ROUND(H344*1000/J344/0.93/1.73199,1)</f>
        <v>8.1999999999999993</v>
      </c>
      <c r="H344" s="161">
        <v>8.2000000000000003E-2</v>
      </c>
      <c r="I344" s="161">
        <v>5.8999999999999997E-2</v>
      </c>
      <c r="J344" s="204">
        <v>6.2</v>
      </c>
      <c r="K344" s="240">
        <f t="shared" ref="K344:K349" si="94">ROUND(L344*1000/N344/0.93/1.73199,1)</f>
        <v>12</v>
      </c>
      <c r="L344" s="161">
        <v>0.12</v>
      </c>
      <c r="M344" s="161">
        <v>6.8000000000000005E-2</v>
      </c>
      <c r="N344" s="204">
        <v>6.2</v>
      </c>
      <c r="O344" s="240">
        <f t="shared" ref="O344:O349" si="95">ROUND(P344*1000/R344/0.93/1.73199,1)</f>
        <v>8.9</v>
      </c>
      <c r="P344" s="161">
        <v>8.8999999999999996E-2</v>
      </c>
      <c r="Q344" s="161">
        <v>6.0999999999999999E-2</v>
      </c>
      <c r="R344" s="204">
        <v>6.2</v>
      </c>
      <c r="W344" s="701"/>
      <c r="X344" s="701"/>
    </row>
    <row r="345" spans="1:24" ht="17.25" customHeight="1">
      <c r="A345" s="1069"/>
      <c r="B345" s="1073" t="s">
        <v>16</v>
      </c>
      <c r="C345" s="1074">
        <v>16</v>
      </c>
      <c r="D345" s="278">
        <v>158</v>
      </c>
      <c r="E345" s="159" t="s">
        <v>303</v>
      </c>
      <c r="F345" s="279" t="s">
        <v>292</v>
      </c>
      <c r="G345" s="240">
        <f t="shared" si="93"/>
        <v>3.4</v>
      </c>
      <c r="H345" s="161">
        <f>H346</f>
        <v>0.88800000000000001</v>
      </c>
      <c r="I345" s="161">
        <f>I346</f>
        <v>0.28899999999999998</v>
      </c>
      <c r="J345" s="204">
        <v>164</v>
      </c>
      <c r="K345" s="240">
        <f t="shared" si="94"/>
        <v>4.5999999999999996</v>
      </c>
      <c r="L345" s="161">
        <f>L346</f>
        <v>1.212</v>
      </c>
      <c r="M345" s="161">
        <f>M346</f>
        <v>0.63200000000000001</v>
      </c>
      <c r="N345" s="204">
        <v>164</v>
      </c>
      <c r="O345" s="240">
        <f t="shared" si="95"/>
        <v>3.8</v>
      </c>
      <c r="P345" s="161">
        <f>P346</f>
        <v>0.99099999999999999</v>
      </c>
      <c r="Q345" s="161">
        <f>Q346</f>
        <v>0.28799999999999998</v>
      </c>
      <c r="R345" s="204">
        <v>164</v>
      </c>
      <c r="W345" s="701"/>
      <c r="X345" s="701"/>
    </row>
    <row r="346" spans="1:24" ht="17.25" customHeight="1">
      <c r="A346" s="1069"/>
      <c r="B346" s="1073"/>
      <c r="C346" s="1074"/>
      <c r="D346" s="278">
        <v>6.6</v>
      </c>
      <c r="E346" s="159"/>
      <c r="F346" s="279"/>
      <c r="G346" s="240">
        <f t="shared" si="93"/>
        <v>88.9</v>
      </c>
      <c r="H346" s="161">
        <v>0.88800000000000001</v>
      </c>
      <c r="I346" s="161">
        <v>0.28899999999999998</v>
      </c>
      <c r="J346" s="204">
        <v>6.2</v>
      </c>
      <c r="K346" s="240">
        <f t="shared" si="94"/>
        <v>121.4</v>
      </c>
      <c r="L346" s="161">
        <v>1.212</v>
      </c>
      <c r="M346" s="161">
        <v>0.63200000000000001</v>
      </c>
      <c r="N346" s="204">
        <v>6.2</v>
      </c>
      <c r="O346" s="240">
        <f t="shared" si="95"/>
        <v>99.2</v>
      </c>
      <c r="P346" s="161">
        <v>0.99099999999999999</v>
      </c>
      <c r="Q346" s="161">
        <v>0.28799999999999998</v>
      </c>
      <c r="R346" s="204">
        <v>6.2</v>
      </c>
      <c r="W346" s="701"/>
      <c r="X346" s="701"/>
    </row>
    <row r="347" spans="1:24" ht="17.25" customHeight="1">
      <c r="A347" s="1069"/>
      <c r="B347" s="693" t="s">
        <v>24</v>
      </c>
      <c r="C347" s="723"/>
      <c r="D347" s="765"/>
      <c r="E347" s="159"/>
      <c r="F347" s="279"/>
      <c r="G347" s="240"/>
      <c r="H347" s="162">
        <f>H345+H344</f>
        <v>0.97</v>
      </c>
      <c r="I347" s="162">
        <f>I345+I344</f>
        <v>0.34799999999999998</v>
      </c>
      <c r="J347" s="183"/>
      <c r="K347" s="240"/>
      <c r="L347" s="162">
        <f>L345+L344</f>
        <v>1.3319999999999999</v>
      </c>
      <c r="M347" s="162">
        <f>M345+M344</f>
        <v>0.7</v>
      </c>
      <c r="N347" s="183"/>
      <c r="O347" s="240"/>
      <c r="P347" s="162">
        <f>P345+P344</f>
        <v>1.08</v>
      </c>
      <c r="Q347" s="162">
        <f>Q345+Q344</f>
        <v>0.34899999999999998</v>
      </c>
      <c r="R347" s="183"/>
      <c r="W347" s="701"/>
      <c r="X347" s="701"/>
    </row>
    <row r="348" spans="1:24" ht="17.25" customHeight="1">
      <c r="A348" s="1070"/>
      <c r="B348" s="693" t="s">
        <v>212</v>
      </c>
      <c r="C348" s="693"/>
      <c r="D348" s="765"/>
      <c r="E348" s="789"/>
      <c r="F348" s="766"/>
      <c r="G348" s="240">
        <f t="shared" si="93"/>
        <v>0.3</v>
      </c>
      <c r="H348" s="161">
        <f>H343</f>
        <v>8.2000000000000003E-2</v>
      </c>
      <c r="I348" s="161">
        <f>I343</f>
        <v>5.8999999999999997E-2</v>
      </c>
      <c r="J348" s="204">
        <v>163</v>
      </c>
      <c r="K348" s="240">
        <f t="shared" si="94"/>
        <v>0.5</v>
      </c>
      <c r="L348" s="161">
        <f>L343</f>
        <v>0.12</v>
      </c>
      <c r="M348" s="161">
        <f>M343</f>
        <v>6.8000000000000005E-2</v>
      </c>
      <c r="N348" s="204">
        <v>163</v>
      </c>
      <c r="O348" s="240">
        <f t="shared" si="95"/>
        <v>0.3</v>
      </c>
      <c r="P348" s="161">
        <f>P343</f>
        <v>8.8999999999999996E-2</v>
      </c>
      <c r="Q348" s="161">
        <f>Q343</f>
        <v>6.0999999999999999E-2</v>
      </c>
      <c r="R348" s="204">
        <v>163</v>
      </c>
      <c r="W348" s="701"/>
      <c r="X348" s="701"/>
    </row>
    <row r="349" spans="1:24" ht="17.25" customHeight="1" thickBot="1">
      <c r="A349" s="1071"/>
      <c r="B349" s="3" t="s">
        <v>160</v>
      </c>
      <c r="C349" s="3"/>
      <c r="D349" s="767"/>
      <c r="E349" s="793"/>
      <c r="F349" s="768"/>
      <c r="G349" s="228">
        <f t="shared" si="93"/>
        <v>3.4</v>
      </c>
      <c r="H349" s="163">
        <f>H345</f>
        <v>0.88800000000000001</v>
      </c>
      <c r="I349" s="163">
        <f>I345</f>
        <v>0.28899999999999998</v>
      </c>
      <c r="J349" s="168">
        <v>164</v>
      </c>
      <c r="K349" s="228">
        <f t="shared" si="94"/>
        <v>4.5999999999999996</v>
      </c>
      <c r="L349" s="163">
        <f>L345</f>
        <v>1.212</v>
      </c>
      <c r="M349" s="163">
        <f>M345</f>
        <v>0.63200000000000001</v>
      </c>
      <c r="N349" s="168">
        <v>164</v>
      </c>
      <c r="O349" s="228">
        <f t="shared" si="95"/>
        <v>3.8</v>
      </c>
      <c r="P349" s="163">
        <f>P345</f>
        <v>0.99099999999999999</v>
      </c>
      <c r="Q349" s="163">
        <f>Q345</f>
        <v>0.28799999999999998</v>
      </c>
      <c r="R349" s="168">
        <v>164</v>
      </c>
      <c r="W349" s="701"/>
      <c r="X349" s="701"/>
    </row>
    <row r="350" spans="1:24" ht="17.25" customHeight="1">
      <c r="A350" s="1103">
        <v>301</v>
      </c>
      <c r="B350" s="1072" t="s">
        <v>15</v>
      </c>
      <c r="C350" s="1107">
        <v>16</v>
      </c>
      <c r="D350" s="804">
        <v>35</v>
      </c>
      <c r="E350" s="805">
        <v>-2.5</v>
      </c>
      <c r="F350" s="806" t="s">
        <v>279</v>
      </c>
      <c r="G350" s="244">
        <f>ROUND(H350*1000/J350/0.93/1.73199,1)</f>
        <v>66.099999999999994</v>
      </c>
      <c r="H350" s="160">
        <v>3.8319999999999999</v>
      </c>
      <c r="I350" s="160">
        <v>1.296</v>
      </c>
      <c r="J350" s="164">
        <v>36</v>
      </c>
      <c r="K350" s="244">
        <f>ROUND(L350*1000/N350/0.93/1.73199,1)</f>
        <v>118.1</v>
      </c>
      <c r="L350" s="160">
        <v>6.774</v>
      </c>
      <c r="M350" s="160">
        <v>2.0659999999999998</v>
      </c>
      <c r="N350" s="165">
        <v>35.6</v>
      </c>
      <c r="O350" s="243">
        <f>ROUND(P350*1000/R350/0.93/1.73199,1)</f>
        <v>110</v>
      </c>
      <c r="P350" s="160">
        <v>6.2889999999999997</v>
      </c>
      <c r="Q350" s="160">
        <v>1.726</v>
      </c>
      <c r="R350" s="165">
        <v>35.5</v>
      </c>
      <c r="W350" s="701"/>
      <c r="X350" s="701"/>
    </row>
    <row r="351" spans="1:24" ht="17.25" customHeight="1">
      <c r="A351" s="1104"/>
      <c r="B351" s="1073"/>
      <c r="C351" s="1108"/>
      <c r="D351" s="807">
        <v>6</v>
      </c>
      <c r="E351" s="251"/>
      <c r="F351" s="766"/>
      <c r="G351" s="238">
        <f>ROUND(H351*1000/J351/0.93/1.73199,1)</f>
        <v>389.8</v>
      </c>
      <c r="H351" s="161">
        <v>3.83</v>
      </c>
      <c r="I351" s="161">
        <v>1.3</v>
      </c>
      <c r="J351" s="203">
        <v>6.1</v>
      </c>
      <c r="K351" s="238">
        <f>ROUND(L351*1000/N351/0.93/1.73199,1)</f>
        <v>689</v>
      </c>
      <c r="L351" s="161">
        <v>6.77</v>
      </c>
      <c r="M351" s="161">
        <v>2.0699999999999998</v>
      </c>
      <c r="N351" s="204">
        <v>6.1</v>
      </c>
      <c r="O351" s="237">
        <f>ROUND(P351*1000/R351/0.93/1.73199,1)</f>
        <v>650.79999999999995</v>
      </c>
      <c r="P351" s="161">
        <v>6.29</v>
      </c>
      <c r="Q351" s="161">
        <v>1.73</v>
      </c>
      <c r="R351" s="204">
        <v>6</v>
      </c>
      <c r="W351" s="701"/>
      <c r="X351" s="701"/>
    </row>
    <row r="352" spans="1:24" ht="17.25" customHeight="1">
      <c r="A352" s="1104"/>
      <c r="B352" s="1073" t="s">
        <v>16</v>
      </c>
      <c r="C352" s="1108">
        <v>16</v>
      </c>
      <c r="D352" s="807">
        <v>35</v>
      </c>
      <c r="E352" s="251" t="s">
        <v>280</v>
      </c>
      <c r="F352" s="766" t="s">
        <v>305</v>
      </c>
      <c r="G352" s="238">
        <f t="shared" ref="G352:G355" si="96">ROUND(H352*1000/J352/0.93/1.73199,1)</f>
        <v>86.6</v>
      </c>
      <c r="H352" s="161">
        <v>5.0890000000000004</v>
      </c>
      <c r="I352" s="161">
        <v>0.96199999999999997</v>
      </c>
      <c r="J352" s="203">
        <v>36.5</v>
      </c>
      <c r="K352" s="238">
        <f t="shared" ref="K352:K355" si="97">ROUND(L352*1000/N352/0.93/1.73199,1)</f>
        <v>128.19999999999999</v>
      </c>
      <c r="L352" s="161">
        <v>7.3929999999999998</v>
      </c>
      <c r="M352" s="161">
        <v>1.85</v>
      </c>
      <c r="N352" s="204">
        <v>35.799999999999997</v>
      </c>
      <c r="O352" s="237">
        <f t="shared" ref="O352:O355" si="98">ROUND(P352*1000/R352/0.93/1.73199,1)</f>
        <v>127.7</v>
      </c>
      <c r="P352" s="161">
        <v>7.3449999999999998</v>
      </c>
      <c r="Q352" s="161">
        <v>1.895</v>
      </c>
      <c r="R352" s="204">
        <v>35.700000000000003</v>
      </c>
      <c r="W352" s="701"/>
      <c r="X352" s="701"/>
    </row>
    <row r="353" spans="1:24" ht="17.25" customHeight="1">
      <c r="A353" s="1104"/>
      <c r="B353" s="1073"/>
      <c r="C353" s="1108"/>
      <c r="D353" s="807">
        <v>6</v>
      </c>
      <c r="E353" s="251"/>
      <c r="F353" s="766"/>
      <c r="G353" s="238">
        <f t="shared" si="96"/>
        <v>518</v>
      </c>
      <c r="H353" s="161">
        <v>5.09</v>
      </c>
      <c r="I353" s="161">
        <v>0.96</v>
      </c>
      <c r="J353" s="203">
        <v>6.1</v>
      </c>
      <c r="K353" s="238">
        <f t="shared" si="97"/>
        <v>764.7</v>
      </c>
      <c r="L353" s="161">
        <v>7.39</v>
      </c>
      <c r="M353" s="161">
        <v>1.85</v>
      </c>
      <c r="N353" s="204">
        <v>6</v>
      </c>
      <c r="O353" s="237">
        <f t="shared" si="98"/>
        <v>760.5</v>
      </c>
      <c r="P353" s="161">
        <v>7.35</v>
      </c>
      <c r="Q353" s="161">
        <v>1.9</v>
      </c>
      <c r="R353" s="204">
        <v>6</v>
      </c>
      <c r="W353" s="701"/>
      <c r="X353" s="701"/>
    </row>
    <row r="354" spans="1:24" ht="17.25" customHeight="1">
      <c r="A354" s="1104"/>
      <c r="B354" s="1073" t="s">
        <v>17</v>
      </c>
      <c r="C354" s="1108">
        <v>10</v>
      </c>
      <c r="D354" s="807">
        <v>35</v>
      </c>
      <c r="E354" s="251" t="s">
        <v>310</v>
      </c>
      <c r="F354" s="766" t="s">
        <v>293</v>
      </c>
      <c r="G354" s="238">
        <f t="shared" si="96"/>
        <v>0</v>
      </c>
      <c r="H354" s="161">
        <v>0</v>
      </c>
      <c r="I354" s="161">
        <v>0</v>
      </c>
      <c r="J354" s="203">
        <v>36</v>
      </c>
      <c r="K354" s="238">
        <f t="shared" si="97"/>
        <v>0</v>
      </c>
      <c r="L354" s="161">
        <v>0</v>
      </c>
      <c r="M354" s="161">
        <v>0</v>
      </c>
      <c r="N354" s="204">
        <v>35</v>
      </c>
      <c r="O354" s="237">
        <f t="shared" si="98"/>
        <v>0</v>
      </c>
      <c r="P354" s="161">
        <v>0</v>
      </c>
      <c r="Q354" s="161">
        <v>0</v>
      </c>
      <c r="R354" s="204">
        <v>36</v>
      </c>
      <c r="W354" s="701"/>
      <c r="X354" s="701"/>
    </row>
    <row r="355" spans="1:24" ht="17.25" customHeight="1">
      <c r="A355" s="1104"/>
      <c r="B355" s="1073"/>
      <c r="C355" s="1108"/>
      <c r="D355" s="807">
        <v>6</v>
      </c>
      <c r="E355" s="251"/>
      <c r="F355" s="766"/>
      <c r="G355" s="238">
        <f t="shared" si="96"/>
        <v>0</v>
      </c>
      <c r="H355" s="161">
        <v>0</v>
      </c>
      <c r="I355" s="161">
        <v>0</v>
      </c>
      <c r="J355" s="203">
        <v>6.1</v>
      </c>
      <c r="K355" s="238">
        <f t="shared" si="97"/>
        <v>0</v>
      </c>
      <c r="L355" s="161">
        <v>0</v>
      </c>
      <c r="M355" s="161">
        <v>0</v>
      </c>
      <c r="N355" s="204">
        <v>6</v>
      </c>
      <c r="O355" s="237">
        <f t="shared" si="98"/>
        <v>0</v>
      </c>
      <c r="P355" s="161">
        <v>0</v>
      </c>
      <c r="Q355" s="161">
        <v>0</v>
      </c>
      <c r="R355" s="204">
        <v>6</v>
      </c>
      <c r="W355" s="701"/>
      <c r="X355" s="701"/>
    </row>
    <row r="356" spans="1:24" ht="17.25" customHeight="1">
      <c r="A356" s="1104"/>
      <c r="B356" s="693" t="s">
        <v>24</v>
      </c>
      <c r="C356" s="705"/>
      <c r="D356" s="807"/>
      <c r="E356" s="251"/>
      <c r="F356" s="766"/>
      <c r="G356" s="238"/>
      <c r="H356" s="161">
        <v>8.92</v>
      </c>
      <c r="I356" s="161">
        <v>2.2599999999999998</v>
      </c>
      <c r="J356" s="203"/>
      <c r="K356" s="238"/>
      <c r="L356" s="161">
        <v>14.16</v>
      </c>
      <c r="M356" s="161">
        <v>3.92</v>
      </c>
      <c r="N356" s="204"/>
      <c r="O356" s="237"/>
      <c r="P356" s="161">
        <v>13.64</v>
      </c>
      <c r="Q356" s="161">
        <v>3.63</v>
      </c>
      <c r="R356" s="204"/>
      <c r="W356" s="701"/>
      <c r="X356" s="701"/>
    </row>
    <row r="357" spans="1:24" ht="17.25" customHeight="1">
      <c r="A357" s="1105"/>
      <c r="B357" s="693" t="s">
        <v>25</v>
      </c>
      <c r="C357" s="708">
        <v>1</v>
      </c>
      <c r="D357" s="807"/>
      <c r="E357" s="251"/>
      <c r="F357" s="766"/>
      <c r="G357" s="238">
        <v>66</v>
      </c>
      <c r="H357" s="161">
        <v>3.83</v>
      </c>
      <c r="I357" s="161">
        <v>1.3</v>
      </c>
      <c r="J357" s="203">
        <v>36</v>
      </c>
      <c r="K357" s="238">
        <v>118.1</v>
      </c>
      <c r="L357" s="161">
        <v>6.77</v>
      </c>
      <c r="M357" s="161">
        <v>2.0699999999999998</v>
      </c>
      <c r="N357" s="204">
        <v>35.6</v>
      </c>
      <c r="O357" s="237">
        <v>110</v>
      </c>
      <c r="P357" s="161">
        <v>6.29</v>
      </c>
      <c r="Q357" s="161">
        <v>1.73</v>
      </c>
      <c r="R357" s="204">
        <v>35.5</v>
      </c>
      <c r="W357" s="701"/>
      <c r="X357" s="701"/>
    </row>
    <row r="358" spans="1:24" ht="17.25" customHeight="1">
      <c r="A358" s="1105"/>
      <c r="B358" s="693" t="s">
        <v>26</v>
      </c>
      <c r="C358" s="708">
        <v>1</v>
      </c>
      <c r="D358" s="807"/>
      <c r="E358" s="251"/>
      <c r="F358" s="766"/>
      <c r="G358" s="238">
        <v>0</v>
      </c>
      <c r="H358" s="161">
        <v>0</v>
      </c>
      <c r="I358" s="161">
        <v>0</v>
      </c>
      <c r="J358" s="203">
        <v>0</v>
      </c>
      <c r="K358" s="238">
        <v>0</v>
      </c>
      <c r="L358" s="161">
        <v>0</v>
      </c>
      <c r="M358" s="161">
        <v>0</v>
      </c>
      <c r="N358" s="204">
        <v>0</v>
      </c>
      <c r="O358" s="237">
        <v>0</v>
      </c>
      <c r="P358" s="161">
        <v>0</v>
      </c>
      <c r="Q358" s="161">
        <v>0</v>
      </c>
      <c r="R358" s="204">
        <v>0</v>
      </c>
      <c r="W358" s="701"/>
      <c r="X358" s="701"/>
    </row>
    <row r="359" spans="1:24" ht="17.25" customHeight="1">
      <c r="A359" s="1105"/>
      <c r="B359" s="693" t="s">
        <v>27</v>
      </c>
      <c r="C359" s="708">
        <v>2</v>
      </c>
      <c r="D359" s="807"/>
      <c r="E359" s="251"/>
      <c r="F359" s="766"/>
      <c r="G359" s="238">
        <v>86.6</v>
      </c>
      <c r="H359" s="161">
        <v>5.09</v>
      </c>
      <c r="I359" s="161">
        <v>0.96</v>
      </c>
      <c r="J359" s="203">
        <v>36.5</v>
      </c>
      <c r="K359" s="238">
        <v>128.19999999999999</v>
      </c>
      <c r="L359" s="161">
        <v>7.39</v>
      </c>
      <c r="M359" s="161">
        <v>1.85</v>
      </c>
      <c r="N359" s="204">
        <v>35.799999999999997</v>
      </c>
      <c r="O359" s="237">
        <v>127.8</v>
      </c>
      <c r="P359" s="161">
        <v>7.35</v>
      </c>
      <c r="Q359" s="161">
        <v>1.9</v>
      </c>
      <c r="R359" s="204">
        <v>35.700000000000003</v>
      </c>
      <c r="W359" s="701"/>
      <c r="X359" s="701"/>
    </row>
    <row r="360" spans="1:24" ht="17.25" customHeight="1" thickBot="1">
      <c r="A360" s="1106"/>
      <c r="B360" s="3" t="s">
        <v>28</v>
      </c>
      <c r="C360" s="808">
        <v>2</v>
      </c>
      <c r="D360" s="809"/>
      <c r="E360" s="810"/>
      <c r="F360" s="768"/>
      <c r="G360" s="238">
        <v>0</v>
      </c>
      <c r="H360" s="161">
        <v>0</v>
      </c>
      <c r="I360" s="161">
        <v>0</v>
      </c>
      <c r="J360" s="167">
        <v>0</v>
      </c>
      <c r="K360" s="238">
        <v>0</v>
      </c>
      <c r="L360" s="161">
        <v>0</v>
      </c>
      <c r="M360" s="161">
        <v>0</v>
      </c>
      <c r="N360" s="168">
        <v>0</v>
      </c>
      <c r="O360" s="237">
        <v>0</v>
      </c>
      <c r="P360" s="161">
        <v>0</v>
      </c>
      <c r="Q360" s="161">
        <v>0</v>
      </c>
      <c r="R360" s="168">
        <v>0</v>
      </c>
      <c r="W360" s="701"/>
      <c r="X360" s="701"/>
    </row>
    <row r="361" spans="1:24" ht="17.25" customHeight="1">
      <c r="A361" s="1103">
        <v>302</v>
      </c>
      <c r="B361" s="1072" t="s">
        <v>15</v>
      </c>
      <c r="C361" s="1107">
        <v>16</v>
      </c>
      <c r="D361" s="804">
        <v>35</v>
      </c>
      <c r="E361" s="702" t="s">
        <v>288</v>
      </c>
      <c r="F361" s="806" t="s">
        <v>277</v>
      </c>
      <c r="G361" s="244">
        <f>ROUND(H361*1000/J361/0.93/1.73199,1)</f>
        <v>45.7</v>
      </c>
      <c r="H361" s="160">
        <f>H362</f>
        <v>2.706</v>
      </c>
      <c r="I361" s="160">
        <f>I362</f>
        <v>0.59099999999999997</v>
      </c>
      <c r="J361" s="164">
        <v>36.799999999999997</v>
      </c>
      <c r="K361" s="244">
        <f>ROUND(L361*1000/N361/0.93/1.73199,1)</f>
        <v>74.400000000000006</v>
      </c>
      <c r="L361" s="160">
        <f>L362</f>
        <v>4.3019999999999996</v>
      </c>
      <c r="M361" s="160">
        <f>M362</f>
        <v>0.74</v>
      </c>
      <c r="N361" s="165">
        <v>35.9</v>
      </c>
      <c r="O361" s="243">
        <f>ROUND(P361*1000/R361/0.93/1.73199,1)</f>
        <v>69.099999999999994</v>
      </c>
      <c r="P361" s="160">
        <f>P362</f>
        <v>3.996</v>
      </c>
      <c r="Q361" s="160">
        <f>Q362</f>
        <v>0.73099999999999998</v>
      </c>
      <c r="R361" s="165">
        <v>35.9</v>
      </c>
      <c r="W361" s="701"/>
      <c r="X361" s="701"/>
    </row>
    <row r="362" spans="1:24" ht="17.25" customHeight="1">
      <c r="A362" s="1104"/>
      <c r="B362" s="1073"/>
      <c r="C362" s="1108"/>
      <c r="D362" s="807">
        <v>6</v>
      </c>
      <c r="E362" s="251"/>
      <c r="F362" s="766"/>
      <c r="G362" s="263">
        <f>ROUND(H362*1000/J362/0.93/1.73199,1)</f>
        <v>275.39999999999998</v>
      </c>
      <c r="H362" s="161">
        <v>2.706</v>
      </c>
      <c r="I362" s="161">
        <v>0.59099999999999997</v>
      </c>
      <c r="J362" s="203">
        <v>6.1</v>
      </c>
      <c r="K362" s="238">
        <f>ROUND(L362*1000/N362/0.93/1.73199,1)</f>
        <v>452.7</v>
      </c>
      <c r="L362" s="161">
        <v>4.3019999999999996</v>
      </c>
      <c r="M362" s="161">
        <v>0.74</v>
      </c>
      <c r="N362" s="204">
        <v>5.9</v>
      </c>
      <c r="O362" s="237">
        <f>ROUND(P362*1000/R362/0.93/1.73199,1)</f>
        <v>420.5</v>
      </c>
      <c r="P362" s="161">
        <v>3.996</v>
      </c>
      <c r="Q362" s="161">
        <v>0.73099999999999998</v>
      </c>
      <c r="R362" s="204">
        <v>5.9</v>
      </c>
      <c r="W362" s="701"/>
      <c r="X362" s="701"/>
    </row>
    <row r="363" spans="1:24" ht="17.25" customHeight="1">
      <c r="A363" s="1104"/>
      <c r="B363" s="1073" t="s">
        <v>16</v>
      </c>
      <c r="C363" s="1108">
        <v>16</v>
      </c>
      <c r="D363" s="807">
        <v>35</v>
      </c>
      <c r="E363" s="251" t="s">
        <v>288</v>
      </c>
      <c r="F363" s="766" t="s">
        <v>277</v>
      </c>
      <c r="G363" s="263">
        <f t="shared" ref="G363:G367" si="99">ROUND(H363*1000/J363/0.93/1.73199,1)</f>
        <v>50.9</v>
      </c>
      <c r="H363" s="161">
        <f>H364</f>
        <v>3.0190000000000001</v>
      </c>
      <c r="I363" s="161">
        <f>I364</f>
        <v>0.85</v>
      </c>
      <c r="J363" s="203">
        <v>36.799999999999997</v>
      </c>
      <c r="K363" s="238">
        <f t="shared" ref="K363:K367" si="100">ROUND(L363*1000/N363/0.93/1.73199,1)</f>
        <v>91.5</v>
      </c>
      <c r="L363" s="161">
        <f>L364</f>
        <v>5.306</v>
      </c>
      <c r="M363" s="161">
        <f>M364</f>
        <v>1.173</v>
      </c>
      <c r="N363" s="204">
        <v>36</v>
      </c>
      <c r="O363" s="237">
        <f t="shared" ref="O363:O367" si="101">ROUND(P363*1000/R363/0.93/1.73199,1)</f>
        <v>93.4</v>
      </c>
      <c r="P363" s="161">
        <f>P364</f>
        <v>5.415</v>
      </c>
      <c r="Q363" s="161">
        <f>Q364</f>
        <v>1.0940000000000001</v>
      </c>
      <c r="R363" s="204">
        <v>36</v>
      </c>
      <c r="W363" s="701"/>
      <c r="X363" s="701"/>
    </row>
    <row r="364" spans="1:24" ht="17.25" customHeight="1">
      <c r="A364" s="1104"/>
      <c r="B364" s="1073"/>
      <c r="C364" s="1108"/>
      <c r="D364" s="807">
        <v>6</v>
      </c>
      <c r="E364" s="251"/>
      <c r="F364" s="766"/>
      <c r="G364" s="238">
        <f t="shared" si="99"/>
        <v>302.3</v>
      </c>
      <c r="H364" s="161">
        <v>3.0190000000000001</v>
      </c>
      <c r="I364" s="161">
        <v>0.85</v>
      </c>
      <c r="J364" s="203">
        <v>6.2</v>
      </c>
      <c r="K364" s="238">
        <f t="shared" si="100"/>
        <v>549</v>
      </c>
      <c r="L364" s="161">
        <v>5.306</v>
      </c>
      <c r="M364" s="161">
        <v>1.173</v>
      </c>
      <c r="N364" s="204">
        <v>6</v>
      </c>
      <c r="O364" s="237">
        <f t="shared" si="101"/>
        <v>560.29999999999995</v>
      </c>
      <c r="P364" s="161">
        <v>5.415</v>
      </c>
      <c r="Q364" s="161">
        <v>1.0940000000000001</v>
      </c>
      <c r="R364" s="204">
        <v>6</v>
      </c>
      <c r="W364" s="701"/>
      <c r="X364" s="701"/>
    </row>
    <row r="365" spans="1:24" ht="17.25" customHeight="1">
      <c r="A365" s="1104"/>
      <c r="B365" s="693" t="s">
        <v>24</v>
      </c>
      <c r="C365" s="705"/>
      <c r="D365" s="807"/>
      <c r="E365" s="251"/>
      <c r="F365" s="766"/>
      <c r="G365" s="238"/>
      <c r="H365" s="161">
        <f>H364+H362</f>
        <v>5.7249999999999996</v>
      </c>
      <c r="I365" s="161">
        <f>I364+I362</f>
        <v>1.4409999999999998</v>
      </c>
      <c r="J365" s="203"/>
      <c r="K365" s="238"/>
      <c r="L365" s="161">
        <f>L364+L362</f>
        <v>9.6080000000000005</v>
      </c>
      <c r="M365" s="161">
        <f>M364+M362</f>
        <v>1.913</v>
      </c>
      <c r="N365" s="204"/>
      <c r="O365" s="237"/>
      <c r="P365" s="161">
        <f>P364+P362</f>
        <v>9.4109999999999996</v>
      </c>
      <c r="Q365" s="161">
        <f>Q364+Q362</f>
        <v>1.8250000000000002</v>
      </c>
      <c r="R365" s="204"/>
      <c r="W365" s="701"/>
      <c r="X365" s="701"/>
    </row>
    <row r="366" spans="1:24" ht="17.25" customHeight="1">
      <c r="A366" s="1104"/>
      <c r="B366" s="693" t="s">
        <v>29</v>
      </c>
      <c r="C366" s="708">
        <v>1</v>
      </c>
      <c r="D366" s="807"/>
      <c r="E366" s="251"/>
      <c r="F366" s="766"/>
      <c r="G366" s="238">
        <f t="shared" si="99"/>
        <v>45.7</v>
      </c>
      <c r="H366" s="161">
        <f>H361</f>
        <v>2.706</v>
      </c>
      <c r="I366" s="161">
        <f>I361</f>
        <v>0.59099999999999997</v>
      </c>
      <c r="J366" s="203">
        <v>36.799999999999997</v>
      </c>
      <c r="K366" s="238">
        <f t="shared" si="100"/>
        <v>74.400000000000006</v>
      </c>
      <c r="L366" s="161">
        <f>L361</f>
        <v>4.3019999999999996</v>
      </c>
      <c r="M366" s="161">
        <f>M361</f>
        <v>0.74</v>
      </c>
      <c r="N366" s="204">
        <v>35.9</v>
      </c>
      <c r="O366" s="237">
        <f t="shared" si="101"/>
        <v>69.099999999999994</v>
      </c>
      <c r="P366" s="161">
        <f>P361</f>
        <v>3.996</v>
      </c>
      <c r="Q366" s="161">
        <f>Q361</f>
        <v>0.73099999999999998</v>
      </c>
      <c r="R366" s="204">
        <v>35.9</v>
      </c>
      <c r="W366" s="701"/>
      <c r="X366" s="701"/>
    </row>
    <row r="367" spans="1:24" ht="17.25" customHeight="1" thickBot="1">
      <c r="A367" s="1109"/>
      <c r="B367" s="3" t="s">
        <v>30</v>
      </c>
      <c r="C367" s="808">
        <v>2</v>
      </c>
      <c r="D367" s="809"/>
      <c r="E367" s="810"/>
      <c r="F367" s="768"/>
      <c r="G367" s="246">
        <f t="shared" si="99"/>
        <v>50.9</v>
      </c>
      <c r="H367" s="163">
        <f>H363</f>
        <v>3.0190000000000001</v>
      </c>
      <c r="I367" s="163">
        <f>I363</f>
        <v>0.85</v>
      </c>
      <c r="J367" s="167">
        <v>36.799999999999997</v>
      </c>
      <c r="K367" s="246">
        <f t="shared" si="100"/>
        <v>91.5</v>
      </c>
      <c r="L367" s="163">
        <f>L363</f>
        <v>5.306</v>
      </c>
      <c r="M367" s="163">
        <f>M363</f>
        <v>1.173</v>
      </c>
      <c r="N367" s="168">
        <v>36</v>
      </c>
      <c r="O367" s="247">
        <f t="shared" si="101"/>
        <v>93.4</v>
      </c>
      <c r="P367" s="163">
        <f>P363</f>
        <v>5.415</v>
      </c>
      <c r="Q367" s="163">
        <f>Q363</f>
        <v>1.0940000000000001</v>
      </c>
      <c r="R367" s="168">
        <v>36</v>
      </c>
      <c r="W367" s="701"/>
      <c r="X367" s="701"/>
    </row>
    <row r="368" spans="1:24" ht="17.25" customHeight="1">
      <c r="A368" s="1069">
        <v>303</v>
      </c>
      <c r="B368" s="1084" t="s">
        <v>15</v>
      </c>
      <c r="C368" s="1110">
        <v>6.3</v>
      </c>
      <c r="D368" s="256">
        <v>35</v>
      </c>
      <c r="E368" s="702" t="s">
        <v>291</v>
      </c>
      <c r="F368" s="703" t="s">
        <v>7</v>
      </c>
      <c r="G368" s="263">
        <f>ROUND(H368*1000/J368/0.93/1.73199,1)</f>
        <v>7.2</v>
      </c>
      <c r="H368" s="216">
        <f>H369</f>
        <v>0.42</v>
      </c>
      <c r="I368" s="216">
        <f>I369</f>
        <v>5.7000000000000002E-2</v>
      </c>
      <c r="J368" s="170">
        <v>36</v>
      </c>
      <c r="K368" s="263">
        <f>ROUND(L368*1000/N368/0.93/1.73199,1)</f>
        <v>6.7</v>
      </c>
      <c r="L368" s="216">
        <f>L369</f>
        <v>0.38600000000000001</v>
      </c>
      <c r="M368" s="216">
        <f>M369</f>
        <v>5.2999999999999999E-2</v>
      </c>
      <c r="N368" s="166">
        <v>36</v>
      </c>
      <c r="O368" s="265">
        <f>ROUND(P368*1000/R368/0.93/1.73199,1)</f>
        <v>7.3</v>
      </c>
      <c r="P368" s="216">
        <f>P369</f>
        <v>0.42099999999999999</v>
      </c>
      <c r="Q368" s="216">
        <f>Q369</f>
        <v>5.3999999999999999E-2</v>
      </c>
      <c r="R368" s="166">
        <v>36</v>
      </c>
      <c r="W368" s="701"/>
      <c r="X368" s="701"/>
    </row>
    <row r="369" spans="1:24" ht="17.25" customHeight="1">
      <c r="A369" s="1069"/>
      <c r="B369" s="1073"/>
      <c r="C369" s="1111"/>
      <c r="D369" s="253">
        <v>6</v>
      </c>
      <c r="E369" s="251"/>
      <c r="F369" s="252"/>
      <c r="G369" s="238">
        <f>ROUND(H369*1000/J369/0.93/1.73199,1)</f>
        <v>42.7</v>
      </c>
      <c r="H369" s="161">
        <v>0.42</v>
      </c>
      <c r="I369" s="161">
        <v>5.7000000000000002E-2</v>
      </c>
      <c r="J369" s="203">
        <v>6.1</v>
      </c>
      <c r="K369" s="238">
        <f>ROUND(L369*1000/N369/0.93/1.73199,1)</f>
        <v>39.299999999999997</v>
      </c>
      <c r="L369" s="161">
        <v>0.38600000000000001</v>
      </c>
      <c r="M369" s="161">
        <v>5.2999999999999999E-2</v>
      </c>
      <c r="N369" s="204">
        <v>6.1</v>
      </c>
      <c r="O369" s="237">
        <f>ROUND(P369*1000/R369/0.93/1.73199,1)</f>
        <v>42.8</v>
      </c>
      <c r="P369" s="161">
        <v>0.42099999999999999</v>
      </c>
      <c r="Q369" s="161">
        <v>5.3999999999999999E-2</v>
      </c>
      <c r="R369" s="204">
        <v>6.1</v>
      </c>
      <c r="W369" s="701"/>
      <c r="X369" s="701"/>
    </row>
    <row r="370" spans="1:24" ht="17.25" customHeight="1">
      <c r="A370" s="1069"/>
      <c r="B370" s="1073" t="s">
        <v>16</v>
      </c>
      <c r="C370" s="1112">
        <v>6.3</v>
      </c>
      <c r="D370" s="253">
        <v>35</v>
      </c>
      <c r="E370" s="251" t="s">
        <v>291</v>
      </c>
      <c r="F370" s="252" t="s">
        <v>7</v>
      </c>
      <c r="G370" s="238">
        <f t="shared" ref="G370:G374" si="102">ROUND(H370*1000/J370/0.93/1.73199,1)</f>
        <v>11.4</v>
      </c>
      <c r="H370" s="161">
        <f>H371</f>
        <v>0.64300000000000002</v>
      </c>
      <c r="I370" s="161">
        <f>I371</f>
        <v>0.28000000000000003</v>
      </c>
      <c r="J370" s="203">
        <v>35</v>
      </c>
      <c r="K370" s="238">
        <f t="shared" ref="K370:K374" si="103">ROUND(L370*1000/N370/0.93/1.73199,1)</f>
        <v>10.6</v>
      </c>
      <c r="L370" s="161">
        <f>L371</f>
        <v>0.59499999999999997</v>
      </c>
      <c r="M370" s="161">
        <f>M371</f>
        <v>0.27500000000000002</v>
      </c>
      <c r="N370" s="204">
        <v>35</v>
      </c>
      <c r="O370" s="237">
        <f t="shared" ref="O370:O374" si="104">ROUND(P370*1000/R370/0.93/1.73199,1)</f>
        <v>10.6</v>
      </c>
      <c r="P370" s="161">
        <f>P371</f>
        <v>0.6</v>
      </c>
      <c r="Q370" s="161">
        <f>Q371</f>
        <v>0.27400000000000002</v>
      </c>
      <c r="R370" s="204">
        <v>35</v>
      </c>
      <c r="W370" s="701"/>
      <c r="X370" s="701"/>
    </row>
    <row r="371" spans="1:24" ht="17.25" customHeight="1">
      <c r="A371" s="1069"/>
      <c r="B371" s="1082"/>
      <c r="C371" s="1110"/>
      <c r="D371" s="253">
        <v>6</v>
      </c>
      <c r="E371" s="251"/>
      <c r="F371" s="252"/>
      <c r="G371" s="238">
        <f t="shared" si="102"/>
        <v>65.400000000000006</v>
      </c>
      <c r="H371" s="161">
        <v>0.64300000000000002</v>
      </c>
      <c r="I371" s="161">
        <v>0.28000000000000003</v>
      </c>
      <c r="J371" s="203">
        <v>6.1</v>
      </c>
      <c r="K371" s="238">
        <f t="shared" si="103"/>
        <v>60.6</v>
      </c>
      <c r="L371" s="161">
        <v>0.59499999999999997</v>
      </c>
      <c r="M371" s="161">
        <v>0.27500000000000002</v>
      </c>
      <c r="N371" s="204">
        <v>6.1</v>
      </c>
      <c r="O371" s="237">
        <f t="shared" si="104"/>
        <v>61.1</v>
      </c>
      <c r="P371" s="161">
        <v>0.6</v>
      </c>
      <c r="Q371" s="161">
        <v>0.27400000000000002</v>
      </c>
      <c r="R371" s="204">
        <v>6.1</v>
      </c>
      <c r="W371" s="701"/>
      <c r="X371" s="701"/>
    </row>
    <row r="372" spans="1:24" ht="17.25" customHeight="1">
      <c r="A372" s="690"/>
      <c r="B372" s="693" t="s">
        <v>24</v>
      </c>
      <c r="C372" s="705"/>
      <c r="D372" s="256"/>
      <c r="E372" s="811"/>
      <c r="F372" s="812"/>
      <c r="G372" s="263"/>
      <c r="H372" s="216">
        <f>H370+H368</f>
        <v>1.0629999999999999</v>
      </c>
      <c r="I372" s="216">
        <f>I370+I368</f>
        <v>0.33700000000000002</v>
      </c>
      <c r="J372" s="170"/>
      <c r="K372" s="263"/>
      <c r="L372" s="216">
        <f>L370+L368</f>
        <v>0.98099999999999998</v>
      </c>
      <c r="M372" s="216">
        <f>M370+M368</f>
        <v>0.32800000000000001</v>
      </c>
      <c r="N372" s="166"/>
      <c r="O372" s="265"/>
      <c r="P372" s="216">
        <f>P370+P368</f>
        <v>1.0209999999999999</v>
      </c>
      <c r="Q372" s="216">
        <f>Q370+Q368</f>
        <v>0.32800000000000001</v>
      </c>
      <c r="R372" s="166"/>
      <c r="W372" s="701"/>
      <c r="X372" s="701"/>
    </row>
    <row r="373" spans="1:24" ht="17.25" customHeight="1">
      <c r="A373" s="690"/>
      <c r="B373" s="693" t="s">
        <v>31</v>
      </c>
      <c r="C373" s="708">
        <v>1</v>
      </c>
      <c r="D373" s="256"/>
      <c r="E373" s="811"/>
      <c r="F373" s="812"/>
      <c r="G373" s="263">
        <f t="shared" si="102"/>
        <v>7.2</v>
      </c>
      <c r="H373" s="216">
        <f>H368</f>
        <v>0.42</v>
      </c>
      <c r="I373" s="216">
        <f>I368</f>
        <v>5.7000000000000002E-2</v>
      </c>
      <c r="J373" s="170">
        <v>36</v>
      </c>
      <c r="K373" s="263">
        <f t="shared" si="103"/>
        <v>6.7</v>
      </c>
      <c r="L373" s="216">
        <f>L368</f>
        <v>0.38600000000000001</v>
      </c>
      <c r="M373" s="216">
        <f>M368</f>
        <v>5.2999999999999999E-2</v>
      </c>
      <c r="N373" s="166">
        <v>36</v>
      </c>
      <c r="O373" s="265">
        <f t="shared" si="104"/>
        <v>7.3</v>
      </c>
      <c r="P373" s="216">
        <f>P368</f>
        <v>0.42099999999999999</v>
      </c>
      <c r="Q373" s="216">
        <f>Q368</f>
        <v>5.3999999999999999E-2</v>
      </c>
      <c r="R373" s="166">
        <v>36</v>
      </c>
      <c r="W373" s="701"/>
      <c r="X373" s="701"/>
    </row>
    <row r="374" spans="1:24" ht="17.25" customHeight="1" thickBot="1">
      <c r="A374" s="691"/>
      <c r="B374" s="3" t="s">
        <v>32</v>
      </c>
      <c r="C374" s="808">
        <v>2</v>
      </c>
      <c r="D374" s="260"/>
      <c r="E374" s="261"/>
      <c r="F374" s="262"/>
      <c r="G374" s="263">
        <f t="shared" si="102"/>
        <v>11.4</v>
      </c>
      <c r="H374" s="161">
        <f>H370</f>
        <v>0.64300000000000002</v>
      </c>
      <c r="I374" s="161">
        <f>I370</f>
        <v>0.28000000000000003</v>
      </c>
      <c r="J374" s="203">
        <v>35</v>
      </c>
      <c r="K374" s="263">
        <f t="shared" si="103"/>
        <v>10.6</v>
      </c>
      <c r="L374" s="161">
        <f>L370</f>
        <v>0.59499999999999997</v>
      </c>
      <c r="M374" s="161">
        <f>M370</f>
        <v>0.27500000000000002</v>
      </c>
      <c r="N374" s="204">
        <v>35</v>
      </c>
      <c r="O374" s="265">
        <f t="shared" si="104"/>
        <v>10.6</v>
      </c>
      <c r="P374" s="161">
        <f>P370</f>
        <v>0.6</v>
      </c>
      <c r="Q374" s="161">
        <f>Q370</f>
        <v>0.27400000000000002</v>
      </c>
      <c r="R374" s="204">
        <v>35</v>
      </c>
      <c r="W374" s="701"/>
      <c r="X374" s="701"/>
    </row>
    <row r="375" spans="1:24" ht="17.25" customHeight="1">
      <c r="A375" s="1068">
        <v>304</v>
      </c>
      <c r="B375" s="1072" t="s">
        <v>15</v>
      </c>
      <c r="C375" s="1113">
        <v>1.8</v>
      </c>
      <c r="D375" s="250">
        <v>35</v>
      </c>
      <c r="E375" s="702" t="s">
        <v>291</v>
      </c>
      <c r="F375" s="703" t="s">
        <v>7</v>
      </c>
      <c r="G375" s="244">
        <f>ROUND(H375*1000/J375/0.93/1.73199,1)</f>
        <v>7.9</v>
      </c>
      <c r="H375" s="160">
        <f>H376</f>
        <v>0.44500000000000001</v>
      </c>
      <c r="I375" s="160">
        <f>I376</f>
        <v>0.19500000000000001</v>
      </c>
      <c r="J375" s="164">
        <v>35</v>
      </c>
      <c r="K375" s="244">
        <f>ROUND(L375*1000/N375/0.93/1.73199,1)</f>
        <v>9.3000000000000007</v>
      </c>
      <c r="L375" s="160">
        <f>L376</f>
        <v>0.52200000000000002</v>
      </c>
      <c r="M375" s="160">
        <f>M376</f>
        <v>0.19900000000000001</v>
      </c>
      <c r="N375" s="165">
        <v>35</v>
      </c>
      <c r="O375" s="243">
        <f>ROUND(P375*1000/R375/0.93/1.73199,1)</f>
        <v>9</v>
      </c>
      <c r="P375" s="160">
        <f>P376</f>
        <v>0.51</v>
      </c>
      <c r="Q375" s="160">
        <f>Q376</f>
        <v>0.185</v>
      </c>
      <c r="R375" s="165">
        <v>35</v>
      </c>
      <c r="W375" s="701"/>
      <c r="X375" s="701"/>
    </row>
    <row r="376" spans="1:24" ht="17.25" customHeight="1">
      <c r="A376" s="1069"/>
      <c r="B376" s="1073"/>
      <c r="C376" s="1111"/>
      <c r="D376" s="253">
        <v>6</v>
      </c>
      <c r="E376" s="251"/>
      <c r="F376" s="252"/>
      <c r="G376" s="238">
        <f>ROUND(H376*1000/J376/0.93/1.73199,1)</f>
        <v>45.3</v>
      </c>
      <c r="H376" s="161">
        <v>0.44500000000000001</v>
      </c>
      <c r="I376" s="161">
        <v>0.19500000000000001</v>
      </c>
      <c r="J376" s="203">
        <v>6.1</v>
      </c>
      <c r="K376" s="238">
        <f>ROUND(L376*1000/N376/0.93/1.73199,1)</f>
        <v>53.1</v>
      </c>
      <c r="L376" s="161">
        <v>0.52200000000000002</v>
      </c>
      <c r="M376" s="161">
        <v>0.19900000000000001</v>
      </c>
      <c r="N376" s="204">
        <v>6.1</v>
      </c>
      <c r="O376" s="237">
        <f>ROUND(P376*1000/R376/0.93/1.73199,1)</f>
        <v>51.9</v>
      </c>
      <c r="P376" s="161">
        <v>0.51</v>
      </c>
      <c r="Q376" s="161">
        <v>0.185</v>
      </c>
      <c r="R376" s="204">
        <v>6.1</v>
      </c>
      <c r="W376" s="701"/>
      <c r="X376" s="701"/>
    </row>
    <row r="377" spans="1:24" ht="17.25" customHeight="1">
      <c r="A377" s="1069"/>
      <c r="B377" s="1073" t="s">
        <v>16</v>
      </c>
      <c r="C377" s="1112">
        <v>1.8</v>
      </c>
      <c r="D377" s="253">
        <v>35</v>
      </c>
      <c r="E377" s="251" t="s">
        <v>291</v>
      </c>
      <c r="F377" s="252" t="s">
        <v>7</v>
      </c>
      <c r="G377" s="238">
        <f t="shared" ref="G377:G381" si="105">ROUND(H377*1000/J377/0.93/1.73199,1)</f>
        <v>7.8</v>
      </c>
      <c r="H377" s="161">
        <f>H378</f>
        <v>0.44700000000000001</v>
      </c>
      <c r="I377" s="161">
        <f>I378</f>
        <v>7.4999999999999997E-2</v>
      </c>
      <c r="J377" s="203">
        <v>35.4</v>
      </c>
      <c r="K377" s="238">
        <f t="shared" ref="K377:K381" si="106">ROUND(L377*1000/N377/0.93/1.73199,1)</f>
        <v>8.5</v>
      </c>
      <c r="L377" s="161">
        <f>L378</f>
        <v>0.47899999999999998</v>
      </c>
      <c r="M377" s="161">
        <f>M378</f>
        <v>7.2999999999999995E-2</v>
      </c>
      <c r="N377" s="204">
        <v>35</v>
      </c>
      <c r="O377" s="237">
        <f t="shared" ref="O377:O381" si="107">ROUND(P377*1000/R377/0.93/1.73199,1)</f>
        <v>9</v>
      </c>
      <c r="P377" s="161">
        <f>P378</f>
        <v>0.50600000000000001</v>
      </c>
      <c r="Q377" s="161">
        <f>Q378</f>
        <v>7.4999999999999997E-2</v>
      </c>
      <c r="R377" s="204">
        <v>34.9</v>
      </c>
      <c r="W377" s="701"/>
      <c r="X377" s="701"/>
    </row>
    <row r="378" spans="1:24" ht="17.25" customHeight="1">
      <c r="A378" s="1069"/>
      <c r="B378" s="1073"/>
      <c r="C378" s="1111"/>
      <c r="D378" s="253">
        <v>6</v>
      </c>
      <c r="E378" s="251"/>
      <c r="F378" s="252"/>
      <c r="G378" s="238">
        <f t="shared" si="105"/>
        <v>45.5</v>
      </c>
      <c r="H378" s="161">
        <v>0.44700000000000001</v>
      </c>
      <c r="I378" s="161">
        <v>7.4999999999999997E-2</v>
      </c>
      <c r="J378" s="203">
        <v>6.1</v>
      </c>
      <c r="K378" s="238">
        <f t="shared" si="106"/>
        <v>48.8</v>
      </c>
      <c r="L378" s="161">
        <v>0.47899999999999998</v>
      </c>
      <c r="M378" s="161">
        <v>7.2999999999999995E-2</v>
      </c>
      <c r="N378" s="204">
        <v>6.1</v>
      </c>
      <c r="O378" s="237">
        <f t="shared" si="107"/>
        <v>51.5</v>
      </c>
      <c r="P378" s="161">
        <v>0.50600000000000001</v>
      </c>
      <c r="Q378" s="161">
        <v>7.4999999999999997E-2</v>
      </c>
      <c r="R378" s="204">
        <v>6.1</v>
      </c>
      <c r="W378" s="701"/>
      <c r="X378" s="701"/>
    </row>
    <row r="379" spans="1:24" ht="17.25" customHeight="1">
      <c r="A379" s="1069"/>
      <c r="B379" s="693" t="s">
        <v>24</v>
      </c>
      <c r="C379" s="694"/>
      <c r="D379" s="256"/>
      <c r="E379" s="811"/>
      <c r="F379" s="812"/>
      <c r="G379" s="263"/>
      <c r="H379" s="216">
        <f>H377+H375</f>
        <v>0.89200000000000002</v>
      </c>
      <c r="I379" s="216">
        <f>I377+I375</f>
        <v>0.27</v>
      </c>
      <c r="J379" s="170"/>
      <c r="K379" s="263"/>
      <c r="L379" s="216">
        <f>L377+L375</f>
        <v>1.0009999999999999</v>
      </c>
      <c r="M379" s="216">
        <f>M377+M375</f>
        <v>0.27200000000000002</v>
      </c>
      <c r="N379" s="166"/>
      <c r="O379" s="265"/>
      <c r="P379" s="216">
        <f>P377+P375</f>
        <v>1.016</v>
      </c>
      <c r="Q379" s="216">
        <f>Q377+Q375</f>
        <v>0.26</v>
      </c>
      <c r="R379" s="166"/>
      <c r="W379" s="701"/>
      <c r="X379" s="701"/>
    </row>
    <row r="380" spans="1:24" ht="17.25" customHeight="1">
      <c r="A380" s="1069"/>
      <c r="B380" s="696" t="s">
        <v>33</v>
      </c>
      <c r="C380" s="257">
        <v>2</v>
      </c>
      <c r="D380" s="256"/>
      <c r="E380" s="811"/>
      <c r="F380" s="812"/>
      <c r="G380" s="245">
        <f t="shared" si="105"/>
        <v>7.8</v>
      </c>
      <c r="H380" s="162">
        <f>H377</f>
        <v>0.44700000000000001</v>
      </c>
      <c r="I380" s="162">
        <f>I377</f>
        <v>7.4999999999999997E-2</v>
      </c>
      <c r="J380" s="200">
        <v>35.4</v>
      </c>
      <c r="K380" s="245">
        <f t="shared" si="106"/>
        <v>8.5</v>
      </c>
      <c r="L380" s="162">
        <f>L377</f>
        <v>0.47899999999999998</v>
      </c>
      <c r="M380" s="162">
        <f>M377</f>
        <v>7.2999999999999995E-2</v>
      </c>
      <c r="N380" s="183">
        <v>35</v>
      </c>
      <c r="O380" s="813">
        <f t="shared" si="107"/>
        <v>9</v>
      </c>
      <c r="P380" s="162">
        <f>P377</f>
        <v>0.50600000000000001</v>
      </c>
      <c r="Q380" s="162">
        <f>Q377</f>
        <v>7.4999999999999997E-2</v>
      </c>
      <c r="R380" s="183">
        <v>34.9</v>
      </c>
      <c r="W380" s="701"/>
      <c r="X380" s="701"/>
    </row>
    <row r="381" spans="1:24" ht="17.25" customHeight="1" thickBot="1">
      <c r="A381" s="1075"/>
      <c r="B381" s="258" t="s">
        <v>34</v>
      </c>
      <c r="C381" s="259">
        <v>1</v>
      </c>
      <c r="D381" s="260"/>
      <c r="E381" s="261"/>
      <c r="F381" s="262"/>
      <c r="G381" s="246">
        <f t="shared" si="105"/>
        <v>7.9</v>
      </c>
      <c r="H381" s="163">
        <f>H375</f>
        <v>0.44500000000000001</v>
      </c>
      <c r="I381" s="163">
        <f>I375</f>
        <v>0.19500000000000001</v>
      </c>
      <c r="J381" s="167">
        <v>35</v>
      </c>
      <c r="K381" s="246">
        <f t="shared" si="106"/>
        <v>9.3000000000000007</v>
      </c>
      <c r="L381" s="163">
        <f>L375</f>
        <v>0.52200000000000002</v>
      </c>
      <c r="M381" s="163">
        <f>M375</f>
        <v>0.19900000000000001</v>
      </c>
      <c r="N381" s="168">
        <v>35</v>
      </c>
      <c r="O381" s="246">
        <f t="shared" si="107"/>
        <v>9</v>
      </c>
      <c r="P381" s="163">
        <f>P375</f>
        <v>0.51</v>
      </c>
      <c r="Q381" s="163">
        <f>Q375</f>
        <v>0.185</v>
      </c>
      <c r="R381" s="168">
        <v>35</v>
      </c>
      <c r="W381" s="701"/>
      <c r="X381" s="701"/>
    </row>
    <row r="382" spans="1:24" ht="17.25" customHeight="1">
      <c r="A382" s="1068">
        <v>306</v>
      </c>
      <c r="B382" s="1072" t="s">
        <v>15</v>
      </c>
      <c r="C382" s="1113">
        <v>16</v>
      </c>
      <c r="D382" s="250">
        <v>35</v>
      </c>
      <c r="E382" s="702" t="s">
        <v>280</v>
      </c>
      <c r="F382" s="703" t="s">
        <v>301</v>
      </c>
      <c r="G382" s="263">
        <f>ROUND(H382*1000/J382/0.93/1.73199,1)</f>
        <v>117.6</v>
      </c>
      <c r="H382" s="216">
        <v>6.97</v>
      </c>
      <c r="I382" s="216">
        <v>2.218</v>
      </c>
      <c r="J382" s="164">
        <v>36.799999999999997</v>
      </c>
      <c r="K382" s="244">
        <f>ROUND(L382*1000/N382/0.93/1.73199,1)</f>
        <v>147.30000000000001</v>
      </c>
      <c r="L382" s="216">
        <v>8.52</v>
      </c>
      <c r="M382" s="216">
        <v>2.5489999999999999</v>
      </c>
      <c r="N382" s="165">
        <v>35.9</v>
      </c>
      <c r="O382" s="238">
        <f>ROUND(P382*1000/R382/0.93/1.73199,1)</f>
        <v>147.4</v>
      </c>
      <c r="P382" s="216">
        <v>8.5250000000000004</v>
      </c>
      <c r="Q382" s="216">
        <v>2.4670000000000001</v>
      </c>
      <c r="R382" s="165">
        <v>35.9</v>
      </c>
      <c r="W382" s="701"/>
      <c r="X382" s="701"/>
    </row>
    <row r="383" spans="1:24" ht="17.25" customHeight="1">
      <c r="A383" s="1069"/>
      <c r="B383" s="1073"/>
      <c r="C383" s="1111"/>
      <c r="D383" s="253">
        <v>6</v>
      </c>
      <c r="E383" s="251"/>
      <c r="F383" s="252"/>
      <c r="G383" s="238">
        <f>ROUND(H383*1000/J383/0.93/1.73199,1)</f>
        <v>686.9</v>
      </c>
      <c r="H383" s="162">
        <v>6.97</v>
      </c>
      <c r="I383" s="162">
        <v>2.218</v>
      </c>
      <c r="J383" s="203">
        <v>6.3</v>
      </c>
      <c r="K383" s="264">
        <f>ROUND(L383*1000/N383/0.93/1.73199,1)</f>
        <v>853.1</v>
      </c>
      <c r="L383" s="162">
        <v>8.52</v>
      </c>
      <c r="M383" s="162">
        <v>2.5489999999999999</v>
      </c>
      <c r="N383" s="204">
        <v>6.2</v>
      </c>
      <c r="O383" s="238">
        <f>ROUND(P383*1000/R383/0.93/1.73199,1)</f>
        <v>853.6</v>
      </c>
      <c r="P383" s="162">
        <v>8.5250000000000004</v>
      </c>
      <c r="Q383" s="162">
        <v>2.4670000000000001</v>
      </c>
      <c r="R383" s="204">
        <v>6.2</v>
      </c>
      <c r="W383" s="701"/>
      <c r="X383" s="701"/>
    </row>
    <row r="384" spans="1:24" ht="17.25" customHeight="1">
      <c r="A384" s="1069"/>
      <c r="B384" s="1082" t="s">
        <v>16</v>
      </c>
      <c r="C384" s="1112">
        <v>16</v>
      </c>
      <c r="D384" s="253">
        <v>35</v>
      </c>
      <c r="E384" s="251" t="s">
        <v>280</v>
      </c>
      <c r="F384" s="252" t="s">
        <v>301</v>
      </c>
      <c r="G384" s="238">
        <f t="shared" ref="G384:G392" si="108">ROUND(H384*1000/J384/0.93/1.73199,1)</f>
        <v>71.3</v>
      </c>
      <c r="H384" s="161">
        <v>4.226</v>
      </c>
      <c r="I384" s="161">
        <v>0.69499999999999995</v>
      </c>
      <c r="J384" s="203">
        <v>36.799999999999997</v>
      </c>
      <c r="K384" s="245">
        <f t="shared" ref="K384:K392" si="109">ROUND(L384*1000/N384/0.93/1.73199,1)</f>
        <v>97.5</v>
      </c>
      <c r="L384" s="161">
        <v>5.6539999999999999</v>
      </c>
      <c r="M384" s="161">
        <v>0.68300000000000005</v>
      </c>
      <c r="N384" s="204">
        <v>36</v>
      </c>
      <c r="O384" s="238">
        <f t="shared" ref="O384:O392" si="110">ROUND(P384*1000/R384/0.93/1.73199,1)</f>
        <v>94.7</v>
      </c>
      <c r="P384" s="161">
        <v>5.49</v>
      </c>
      <c r="Q384" s="161">
        <v>0.625</v>
      </c>
      <c r="R384" s="204">
        <v>36</v>
      </c>
      <c r="W384" s="701"/>
      <c r="X384" s="701"/>
    </row>
    <row r="385" spans="1:24" ht="17.25" customHeight="1">
      <c r="A385" s="1069"/>
      <c r="B385" s="1088"/>
      <c r="C385" s="1114"/>
      <c r="D385" s="704">
        <v>6</v>
      </c>
      <c r="E385" s="254"/>
      <c r="F385" s="255"/>
      <c r="G385" s="238">
        <f t="shared" si="108"/>
        <v>416.4</v>
      </c>
      <c r="H385" s="161">
        <v>4.226</v>
      </c>
      <c r="I385" s="161">
        <v>0.69499999999999995</v>
      </c>
      <c r="J385" s="200">
        <v>6.3</v>
      </c>
      <c r="K385" s="245">
        <f t="shared" si="109"/>
        <v>566.20000000000005</v>
      </c>
      <c r="L385" s="161">
        <v>5.6539999999999999</v>
      </c>
      <c r="M385" s="161">
        <v>0.68300000000000005</v>
      </c>
      <c r="N385" s="183">
        <v>6.2</v>
      </c>
      <c r="O385" s="238">
        <f t="shared" si="110"/>
        <v>549.70000000000005</v>
      </c>
      <c r="P385" s="161">
        <v>5.49</v>
      </c>
      <c r="Q385" s="161">
        <v>0.625</v>
      </c>
      <c r="R385" s="183">
        <v>6.2</v>
      </c>
      <c r="W385" s="701"/>
      <c r="X385" s="701"/>
    </row>
    <row r="386" spans="1:24" ht="17.25" customHeight="1">
      <c r="A386" s="1069"/>
      <c r="B386" s="693" t="s">
        <v>24</v>
      </c>
      <c r="C386" s="257"/>
      <c r="D386" s="704"/>
      <c r="E386" s="254"/>
      <c r="F386" s="255"/>
      <c r="G386" s="238"/>
      <c r="H386" s="162">
        <f>H384+H382</f>
        <v>11.196</v>
      </c>
      <c r="I386" s="162">
        <f>I384+I382</f>
        <v>2.9129999999999998</v>
      </c>
      <c r="J386" s="200"/>
      <c r="K386" s="245"/>
      <c r="L386" s="162">
        <f>L384+L382</f>
        <v>14.173999999999999</v>
      </c>
      <c r="M386" s="162">
        <f>M384+M382</f>
        <v>3.2320000000000002</v>
      </c>
      <c r="N386" s="183"/>
      <c r="O386" s="238"/>
      <c r="P386" s="162">
        <f>P384+P382</f>
        <v>14.015000000000001</v>
      </c>
      <c r="Q386" s="162">
        <f>Q384+Q382</f>
        <v>3.0920000000000001</v>
      </c>
      <c r="R386" s="183"/>
      <c r="W386" s="701"/>
      <c r="X386" s="701"/>
    </row>
    <row r="387" spans="1:24" ht="17.25" customHeight="1">
      <c r="A387" s="1069"/>
      <c r="B387" s="693" t="s">
        <v>35</v>
      </c>
      <c r="C387" s="708">
        <v>1</v>
      </c>
      <c r="D387" s="704"/>
      <c r="E387" s="254"/>
      <c r="F387" s="255"/>
      <c r="G387" s="238">
        <f t="shared" si="108"/>
        <v>162.5</v>
      </c>
      <c r="H387" s="162">
        <f>H389+H382</f>
        <v>9.6310000000000002</v>
      </c>
      <c r="I387" s="162">
        <f>I389+I382</f>
        <v>3.4610000000000003</v>
      </c>
      <c r="J387" s="200">
        <v>36.799999999999997</v>
      </c>
      <c r="K387" s="245">
        <f t="shared" si="109"/>
        <v>207.5</v>
      </c>
      <c r="L387" s="162">
        <f>L389+L382</f>
        <v>11.995999999999999</v>
      </c>
      <c r="M387" s="162">
        <f>M389+M382</f>
        <v>4.1370000000000005</v>
      </c>
      <c r="N387" s="183">
        <v>35.9</v>
      </c>
      <c r="O387" s="238">
        <f t="shared" si="110"/>
        <v>196</v>
      </c>
      <c r="P387" s="162">
        <f>P389+P382</f>
        <v>11.334</v>
      </c>
      <c r="Q387" s="162">
        <f>Q389+Q382</f>
        <v>3.6669999999999998</v>
      </c>
      <c r="R387" s="183">
        <v>35.9</v>
      </c>
      <c r="W387" s="701"/>
      <c r="X387" s="701"/>
    </row>
    <row r="388" spans="1:24" ht="17.25" customHeight="1">
      <c r="A388" s="1069"/>
      <c r="B388" s="693" t="s">
        <v>36</v>
      </c>
      <c r="C388" s="708">
        <v>1</v>
      </c>
      <c r="D388" s="704"/>
      <c r="E388" s="254"/>
      <c r="F388" s="255"/>
      <c r="G388" s="238">
        <f t="shared" si="108"/>
        <v>0</v>
      </c>
      <c r="H388" s="162">
        <v>0</v>
      </c>
      <c r="I388" s="162">
        <v>0</v>
      </c>
      <c r="J388" s="200">
        <v>36</v>
      </c>
      <c r="K388" s="245">
        <f t="shared" si="109"/>
        <v>0</v>
      </c>
      <c r="L388" s="162">
        <v>0</v>
      </c>
      <c r="M388" s="162">
        <v>0</v>
      </c>
      <c r="N388" s="183">
        <v>36</v>
      </c>
      <c r="O388" s="238">
        <f t="shared" si="110"/>
        <v>0</v>
      </c>
      <c r="P388" s="162">
        <v>0</v>
      </c>
      <c r="Q388" s="162">
        <v>0</v>
      </c>
      <c r="R388" s="183">
        <v>36</v>
      </c>
      <c r="W388" s="701"/>
      <c r="X388" s="701"/>
    </row>
    <row r="389" spans="1:24" ht="17.25" customHeight="1">
      <c r="A389" s="1069"/>
      <c r="B389" s="693" t="s">
        <v>37</v>
      </c>
      <c r="C389" s="708">
        <v>1</v>
      </c>
      <c r="D389" s="704"/>
      <c r="E389" s="254"/>
      <c r="F389" s="255"/>
      <c r="G389" s="238">
        <f t="shared" si="108"/>
        <v>44.9</v>
      </c>
      <c r="H389" s="162">
        <v>2.661</v>
      </c>
      <c r="I389" s="162">
        <v>1.2430000000000001</v>
      </c>
      <c r="J389" s="200">
        <v>36.799999999999997</v>
      </c>
      <c r="K389" s="245">
        <f t="shared" si="109"/>
        <v>60.1</v>
      </c>
      <c r="L389" s="162">
        <v>3.476</v>
      </c>
      <c r="M389" s="162">
        <v>1.5880000000000001</v>
      </c>
      <c r="N389" s="183">
        <v>35.9</v>
      </c>
      <c r="O389" s="238">
        <f t="shared" si="110"/>
        <v>48.6</v>
      </c>
      <c r="P389" s="162">
        <v>2.8090000000000002</v>
      </c>
      <c r="Q389" s="162">
        <v>1.2</v>
      </c>
      <c r="R389" s="183">
        <v>35.9</v>
      </c>
      <c r="W389" s="701"/>
      <c r="X389" s="701"/>
    </row>
    <row r="390" spans="1:24" ht="17.25" customHeight="1">
      <c r="A390" s="1069"/>
      <c r="B390" s="693" t="s">
        <v>38</v>
      </c>
      <c r="C390" s="708">
        <v>2</v>
      </c>
      <c r="D390" s="704"/>
      <c r="E390" s="254"/>
      <c r="F390" s="255"/>
      <c r="G390" s="238">
        <f t="shared" si="108"/>
        <v>0</v>
      </c>
      <c r="H390" s="162">
        <v>0</v>
      </c>
      <c r="I390" s="162">
        <v>0</v>
      </c>
      <c r="J390" s="200">
        <v>36.799999999999997</v>
      </c>
      <c r="K390" s="245">
        <f t="shared" si="109"/>
        <v>0</v>
      </c>
      <c r="L390" s="162">
        <v>0</v>
      </c>
      <c r="M390" s="162">
        <v>0</v>
      </c>
      <c r="N390" s="183">
        <v>36</v>
      </c>
      <c r="O390" s="238">
        <f t="shared" si="110"/>
        <v>0</v>
      </c>
      <c r="P390" s="162">
        <v>0</v>
      </c>
      <c r="Q390" s="162">
        <v>0</v>
      </c>
      <c r="R390" s="183">
        <v>36</v>
      </c>
      <c r="W390" s="701"/>
      <c r="X390" s="701"/>
    </row>
    <row r="391" spans="1:24" ht="17.25" customHeight="1">
      <c r="A391" s="1069"/>
      <c r="B391" s="693" t="s">
        <v>39</v>
      </c>
      <c r="C391" s="708">
        <v>2</v>
      </c>
      <c r="D391" s="704"/>
      <c r="E391" s="254"/>
      <c r="F391" s="255"/>
      <c r="G391" s="238">
        <f t="shared" si="108"/>
        <v>0</v>
      </c>
      <c r="H391" s="162">
        <v>0</v>
      </c>
      <c r="I391" s="162">
        <v>0</v>
      </c>
      <c r="J391" s="200">
        <v>36</v>
      </c>
      <c r="K391" s="245">
        <f t="shared" si="109"/>
        <v>0</v>
      </c>
      <c r="L391" s="162">
        <v>0</v>
      </c>
      <c r="M391" s="162">
        <v>0</v>
      </c>
      <c r="N391" s="183">
        <v>36</v>
      </c>
      <c r="O391" s="238">
        <f t="shared" si="110"/>
        <v>0</v>
      </c>
      <c r="P391" s="162">
        <v>0</v>
      </c>
      <c r="Q391" s="162">
        <v>0</v>
      </c>
      <c r="R391" s="183">
        <v>36</v>
      </c>
      <c r="W391" s="701"/>
      <c r="X391" s="701"/>
    </row>
    <row r="392" spans="1:24" ht="17.25" customHeight="1" thickBot="1">
      <c r="A392" s="1075"/>
      <c r="B392" s="3" t="s">
        <v>40</v>
      </c>
      <c r="C392" s="808">
        <v>2</v>
      </c>
      <c r="D392" s="814"/>
      <c r="E392" s="810"/>
      <c r="F392" s="815"/>
      <c r="G392" s="238">
        <f t="shared" si="108"/>
        <v>71.3</v>
      </c>
      <c r="H392" s="162">
        <f>H384</f>
        <v>4.226</v>
      </c>
      <c r="I392" s="162">
        <f t="shared" ref="I392:Q392" si="111">I384</f>
        <v>0.69499999999999995</v>
      </c>
      <c r="J392" s="162">
        <v>36.799999999999997</v>
      </c>
      <c r="K392" s="162">
        <f t="shared" si="109"/>
        <v>97.5</v>
      </c>
      <c r="L392" s="162">
        <f t="shared" si="111"/>
        <v>5.6539999999999999</v>
      </c>
      <c r="M392" s="162">
        <f t="shared" si="111"/>
        <v>0.68300000000000005</v>
      </c>
      <c r="N392" s="162">
        <v>36</v>
      </c>
      <c r="O392" s="162">
        <f t="shared" si="110"/>
        <v>94.7</v>
      </c>
      <c r="P392" s="162">
        <f t="shared" si="111"/>
        <v>5.49</v>
      </c>
      <c r="Q392" s="162">
        <f t="shared" si="111"/>
        <v>0.625</v>
      </c>
      <c r="R392" s="183">
        <v>36</v>
      </c>
      <c r="W392" s="701"/>
      <c r="X392" s="701"/>
    </row>
    <row r="393" spans="1:24" ht="17.25" customHeight="1">
      <c r="A393" s="1068">
        <v>307</v>
      </c>
      <c r="B393" s="1072" t="s">
        <v>15</v>
      </c>
      <c r="C393" s="1113">
        <v>5.6</v>
      </c>
      <c r="D393" s="250">
        <v>35</v>
      </c>
      <c r="E393" s="702" t="s">
        <v>291</v>
      </c>
      <c r="F393" s="703" t="s">
        <v>7</v>
      </c>
      <c r="G393" s="244">
        <f>ROUND(H393*1000/J393/0.93/1.73199,1)</f>
        <v>24.4</v>
      </c>
      <c r="H393" s="160">
        <f>H394</f>
        <v>1.41</v>
      </c>
      <c r="I393" s="160">
        <f>I394</f>
        <v>0.48199999999999998</v>
      </c>
      <c r="J393" s="165">
        <v>35.9</v>
      </c>
      <c r="K393" s="816">
        <f>ROUND(L393*1000/N393/0.93/1.73199,1)</f>
        <v>30.6</v>
      </c>
      <c r="L393" s="160">
        <f>L394</f>
        <v>1.7749999999999999</v>
      </c>
      <c r="M393" s="160">
        <f>M394</f>
        <v>0.51</v>
      </c>
      <c r="N393" s="165">
        <v>36</v>
      </c>
      <c r="O393" s="244">
        <f>ROUND(P393*1000/R393/0.93/1.73199,1)</f>
        <v>28.5</v>
      </c>
      <c r="P393" s="160">
        <f>P394</f>
        <v>1.653</v>
      </c>
      <c r="Q393" s="160">
        <f>Q394</f>
        <v>0.47799999999999998</v>
      </c>
      <c r="R393" s="165">
        <v>36</v>
      </c>
      <c r="W393" s="701"/>
      <c r="X393" s="701"/>
    </row>
    <row r="394" spans="1:24" ht="17.25" customHeight="1">
      <c r="A394" s="1069"/>
      <c r="B394" s="1073"/>
      <c r="C394" s="1111"/>
      <c r="D394" s="253">
        <v>6</v>
      </c>
      <c r="E394" s="251"/>
      <c r="F394" s="252"/>
      <c r="G394" s="238">
        <f>ROUND(H394*1000/J394/0.93/1.73199,1)</f>
        <v>148.4</v>
      </c>
      <c r="H394" s="161">
        <v>1.41</v>
      </c>
      <c r="I394" s="161">
        <v>0.48199999999999998</v>
      </c>
      <c r="J394" s="204">
        <v>5.9</v>
      </c>
      <c r="K394" s="245">
        <f>ROUND(L394*1000/N394/0.93/1.73199,1)</f>
        <v>180.7</v>
      </c>
      <c r="L394" s="161">
        <v>1.7749999999999999</v>
      </c>
      <c r="M394" s="161">
        <v>0.51</v>
      </c>
      <c r="N394" s="204">
        <v>6.1</v>
      </c>
      <c r="O394" s="238">
        <f>ROUND(P394*1000/R394/0.93/1.73199,1)</f>
        <v>168.2</v>
      </c>
      <c r="P394" s="161">
        <v>1.653</v>
      </c>
      <c r="Q394" s="161">
        <v>0.47799999999999998</v>
      </c>
      <c r="R394" s="204">
        <v>6.1</v>
      </c>
      <c r="W394" s="701"/>
      <c r="X394" s="701"/>
    </row>
    <row r="395" spans="1:24" ht="17.25" customHeight="1">
      <c r="A395" s="1069"/>
      <c r="B395" s="1073" t="s">
        <v>16</v>
      </c>
      <c r="C395" s="1112">
        <v>5.6</v>
      </c>
      <c r="D395" s="253">
        <v>35</v>
      </c>
      <c r="E395" s="251" t="s">
        <v>291</v>
      </c>
      <c r="F395" s="252" t="s">
        <v>7</v>
      </c>
      <c r="G395" s="238">
        <f t="shared" ref="G395:G399" si="112">ROUND(H395*1000/J395/0.93/1.73199,1)</f>
        <v>25.7</v>
      </c>
      <c r="H395" s="161">
        <f>H396</f>
        <v>1.4930000000000001</v>
      </c>
      <c r="I395" s="161">
        <f>I396</f>
        <v>0.36699999999999999</v>
      </c>
      <c r="J395" s="204">
        <v>36</v>
      </c>
      <c r="K395" s="245">
        <f t="shared" ref="K395:K399" si="113">ROUND(L395*1000/N395/0.93/1.73199,1)</f>
        <v>29.7</v>
      </c>
      <c r="L395" s="161">
        <f>L396</f>
        <v>1.673</v>
      </c>
      <c r="M395" s="161">
        <f>M396</f>
        <v>0.38200000000000001</v>
      </c>
      <c r="N395" s="204">
        <v>35</v>
      </c>
      <c r="O395" s="238">
        <f t="shared" ref="O395:O399" si="114">ROUND(P395*1000/R395/0.93/1.73199,1)</f>
        <v>28</v>
      </c>
      <c r="P395" s="161">
        <f>P396</f>
        <v>1.579</v>
      </c>
      <c r="Q395" s="161">
        <f>Q396</f>
        <v>0.32500000000000001</v>
      </c>
      <c r="R395" s="204">
        <v>35</v>
      </c>
      <c r="W395" s="701"/>
      <c r="X395" s="701"/>
    </row>
    <row r="396" spans="1:24" ht="17.25" customHeight="1">
      <c r="A396" s="1069"/>
      <c r="B396" s="1073"/>
      <c r="C396" s="1110"/>
      <c r="D396" s="253">
        <v>6</v>
      </c>
      <c r="E396" s="251"/>
      <c r="F396" s="252"/>
      <c r="G396" s="238">
        <f t="shared" si="112"/>
        <v>154.5</v>
      </c>
      <c r="H396" s="161">
        <v>1.4930000000000001</v>
      </c>
      <c r="I396" s="161">
        <v>0.36699999999999999</v>
      </c>
      <c r="J396" s="204">
        <v>6</v>
      </c>
      <c r="K396" s="245">
        <f t="shared" si="113"/>
        <v>170.3</v>
      </c>
      <c r="L396" s="161">
        <v>1.673</v>
      </c>
      <c r="M396" s="161">
        <v>0.38200000000000001</v>
      </c>
      <c r="N396" s="204">
        <v>6.1</v>
      </c>
      <c r="O396" s="238">
        <f t="shared" si="114"/>
        <v>160.69999999999999</v>
      </c>
      <c r="P396" s="161">
        <v>1.579</v>
      </c>
      <c r="Q396" s="161">
        <v>0.32500000000000001</v>
      </c>
      <c r="R396" s="204">
        <v>6.1</v>
      </c>
      <c r="W396" s="701"/>
      <c r="X396" s="701"/>
    </row>
    <row r="397" spans="1:24" ht="17.25" customHeight="1">
      <c r="A397" s="690"/>
      <c r="B397" s="693" t="s">
        <v>24</v>
      </c>
      <c r="C397" s="693"/>
      <c r="D397" s="256"/>
      <c r="E397" s="811"/>
      <c r="F397" s="812"/>
      <c r="G397" s="238"/>
      <c r="H397" s="230">
        <f>H395+H393</f>
        <v>2.903</v>
      </c>
      <c r="I397" s="230">
        <f>I395+I393</f>
        <v>0.84899999999999998</v>
      </c>
      <c r="J397" s="171"/>
      <c r="K397" s="245"/>
      <c r="L397" s="230">
        <f>L395+L393</f>
        <v>3.448</v>
      </c>
      <c r="M397" s="230">
        <f>M395+M393</f>
        <v>0.89200000000000002</v>
      </c>
      <c r="N397" s="171"/>
      <c r="O397" s="238"/>
      <c r="P397" s="230">
        <f>P395+P393</f>
        <v>3.2320000000000002</v>
      </c>
      <c r="Q397" s="230">
        <f>Q395+Q393</f>
        <v>0.80299999999999994</v>
      </c>
      <c r="R397" s="171"/>
      <c r="W397" s="701"/>
      <c r="X397" s="701"/>
    </row>
    <row r="398" spans="1:24" ht="17.25" customHeight="1">
      <c r="A398" s="690"/>
      <c r="B398" s="696" t="s">
        <v>34</v>
      </c>
      <c r="C398" s="708">
        <v>1</v>
      </c>
      <c r="D398" s="256"/>
      <c r="E398" s="811"/>
      <c r="F398" s="812"/>
      <c r="G398" s="238">
        <f t="shared" si="112"/>
        <v>24.4</v>
      </c>
      <c r="H398" s="161">
        <f>H393</f>
        <v>1.41</v>
      </c>
      <c r="I398" s="161">
        <f>I393</f>
        <v>0.48199999999999998</v>
      </c>
      <c r="J398" s="204">
        <v>35.9</v>
      </c>
      <c r="K398" s="245">
        <f t="shared" si="113"/>
        <v>30.6</v>
      </c>
      <c r="L398" s="161">
        <f>L393</f>
        <v>1.7749999999999999</v>
      </c>
      <c r="M398" s="161">
        <f>M393</f>
        <v>0.51</v>
      </c>
      <c r="N398" s="204">
        <v>36</v>
      </c>
      <c r="O398" s="238">
        <f t="shared" si="114"/>
        <v>28.5</v>
      </c>
      <c r="P398" s="161">
        <f>P393</f>
        <v>1.653</v>
      </c>
      <c r="Q398" s="161">
        <f>Q393</f>
        <v>0.47799999999999998</v>
      </c>
      <c r="R398" s="204">
        <v>36</v>
      </c>
      <c r="W398" s="701"/>
      <c r="X398" s="701"/>
    </row>
    <row r="399" spans="1:24" ht="17.25" customHeight="1" thickBot="1">
      <c r="A399" s="691"/>
      <c r="B399" s="258" t="s">
        <v>41</v>
      </c>
      <c r="C399" s="808">
        <v>2</v>
      </c>
      <c r="D399" s="260"/>
      <c r="E399" s="261"/>
      <c r="F399" s="262"/>
      <c r="G399" s="246">
        <f t="shared" si="112"/>
        <v>25.7</v>
      </c>
      <c r="H399" s="163">
        <f>H395</f>
        <v>1.4930000000000001</v>
      </c>
      <c r="I399" s="163">
        <f>I395</f>
        <v>0.36699999999999999</v>
      </c>
      <c r="J399" s="168">
        <v>36</v>
      </c>
      <c r="K399" s="246">
        <f t="shared" si="113"/>
        <v>29.7</v>
      </c>
      <c r="L399" s="163">
        <f>L395</f>
        <v>1.673</v>
      </c>
      <c r="M399" s="163">
        <f>M395</f>
        <v>0.38200000000000001</v>
      </c>
      <c r="N399" s="168">
        <v>35</v>
      </c>
      <c r="O399" s="246">
        <f t="shared" si="114"/>
        <v>28</v>
      </c>
      <c r="P399" s="163">
        <f>P395</f>
        <v>1.579</v>
      </c>
      <c r="Q399" s="163">
        <f>Q395</f>
        <v>0.32500000000000001</v>
      </c>
      <c r="R399" s="168">
        <v>35</v>
      </c>
      <c r="W399" s="701"/>
      <c r="X399" s="701"/>
    </row>
    <row r="400" spans="1:24" ht="17.25" customHeight="1">
      <c r="A400" s="1068">
        <v>309</v>
      </c>
      <c r="B400" s="1072" t="s">
        <v>15</v>
      </c>
      <c r="C400" s="1113">
        <v>1.8</v>
      </c>
      <c r="D400" s="250">
        <v>35</v>
      </c>
      <c r="E400" s="702" t="s">
        <v>309</v>
      </c>
      <c r="F400" s="703" t="s">
        <v>292</v>
      </c>
      <c r="G400" s="244">
        <f>ROUND(H400*1000/J400/0.93/1.73199,1)</f>
        <v>1.9</v>
      </c>
      <c r="H400" s="160">
        <v>0.113</v>
      </c>
      <c r="I400" s="160">
        <v>0.108</v>
      </c>
      <c r="J400" s="165">
        <v>37</v>
      </c>
      <c r="K400" s="264">
        <f>ROUND(L400*1000/N400/0.93/1.73199,1)</f>
        <v>2.2000000000000002</v>
      </c>
      <c r="L400" s="216">
        <v>0.13</v>
      </c>
      <c r="M400" s="216">
        <v>0.104</v>
      </c>
      <c r="N400" s="166">
        <v>37</v>
      </c>
      <c r="O400" s="263">
        <f>ROUND(P400*1000/R400/0.93/1.73199,1)</f>
        <v>1.9</v>
      </c>
      <c r="P400" s="216">
        <v>0.111</v>
      </c>
      <c r="Q400" s="216">
        <v>0.10100000000000001</v>
      </c>
      <c r="R400" s="166">
        <v>37</v>
      </c>
      <c r="W400" s="701"/>
      <c r="X400" s="701"/>
    </row>
    <row r="401" spans="1:24" ht="17.25" customHeight="1">
      <c r="A401" s="1069"/>
      <c r="B401" s="1073"/>
      <c r="C401" s="1111"/>
      <c r="D401" s="253">
        <v>6</v>
      </c>
      <c r="E401" s="251"/>
      <c r="F401" s="252"/>
      <c r="G401" s="238">
        <f>ROUND(H401*1000/J401/0.93/1.73199,1)</f>
        <v>10.7</v>
      </c>
      <c r="H401" s="161">
        <v>0.11</v>
      </c>
      <c r="I401" s="161">
        <v>0.11</v>
      </c>
      <c r="J401" s="204">
        <v>6.4</v>
      </c>
      <c r="K401" s="245">
        <f>ROUND(L401*1000/N401/0.93/1.73199,1)</f>
        <v>12.6</v>
      </c>
      <c r="L401" s="161">
        <v>0.13</v>
      </c>
      <c r="M401" s="161">
        <v>0.1</v>
      </c>
      <c r="N401" s="204">
        <v>6.4</v>
      </c>
      <c r="O401" s="238">
        <f>ROUND(P401*1000/R401/0.93/1.73199,1)</f>
        <v>10.7</v>
      </c>
      <c r="P401" s="161">
        <v>0.11</v>
      </c>
      <c r="Q401" s="161">
        <v>0.1</v>
      </c>
      <c r="R401" s="204">
        <v>6.4</v>
      </c>
      <c r="W401" s="701"/>
      <c r="X401" s="701"/>
    </row>
    <row r="402" spans="1:24" ht="17.25" customHeight="1">
      <c r="A402" s="1069"/>
      <c r="B402" s="1073" t="s">
        <v>16</v>
      </c>
      <c r="C402" s="1112">
        <v>1.8</v>
      </c>
      <c r="D402" s="253">
        <v>35</v>
      </c>
      <c r="E402" s="251" t="s">
        <v>309</v>
      </c>
      <c r="F402" s="252" t="s">
        <v>292</v>
      </c>
      <c r="G402" s="238">
        <f t="shared" ref="G402:G406" si="115">ROUND(H402*1000/J402/0.93/1.73199,1)</f>
        <v>0.4</v>
      </c>
      <c r="H402" s="161">
        <v>2.1999999999999999E-2</v>
      </c>
      <c r="I402" s="161">
        <v>2.3E-2</v>
      </c>
      <c r="J402" s="204">
        <v>36.5</v>
      </c>
      <c r="K402" s="245">
        <f t="shared" ref="K402:K406" si="116">ROUND(L402*1000/N402/0.93/1.73199,1)</f>
        <v>0.4</v>
      </c>
      <c r="L402" s="161">
        <v>2.1999999999999999E-2</v>
      </c>
      <c r="M402" s="161">
        <v>1.9E-2</v>
      </c>
      <c r="N402" s="204">
        <v>36.5</v>
      </c>
      <c r="O402" s="238">
        <f t="shared" ref="O402:O406" si="117">ROUND(P402*1000/R402/0.93/1.73199,1)</f>
        <v>1.1000000000000001</v>
      </c>
      <c r="P402" s="161">
        <v>6.2E-2</v>
      </c>
      <c r="Q402" s="161">
        <v>4.9000000000000002E-2</v>
      </c>
      <c r="R402" s="204">
        <v>36.5</v>
      </c>
      <c r="W402" s="701"/>
      <c r="X402" s="701"/>
    </row>
    <row r="403" spans="1:24" ht="17.25" customHeight="1">
      <c r="A403" s="1069"/>
      <c r="B403" s="1082"/>
      <c r="C403" s="1110"/>
      <c r="D403" s="253">
        <v>6</v>
      </c>
      <c r="E403" s="251"/>
      <c r="F403" s="252"/>
      <c r="G403" s="238">
        <f t="shared" si="115"/>
        <v>2</v>
      </c>
      <c r="H403" s="161">
        <v>0.02</v>
      </c>
      <c r="I403" s="161">
        <v>0.02</v>
      </c>
      <c r="J403" s="204">
        <v>6.1</v>
      </c>
      <c r="K403" s="245">
        <f t="shared" si="116"/>
        <v>2</v>
      </c>
      <c r="L403" s="161">
        <v>0.02</v>
      </c>
      <c r="M403" s="161">
        <v>0.02</v>
      </c>
      <c r="N403" s="204">
        <v>6.1</v>
      </c>
      <c r="O403" s="238">
        <f t="shared" si="117"/>
        <v>6.1</v>
      </c>
      <c r="P403" s="161">
        <v>0.06</v>
      </c>
      <c r="Q403" s="161">
        <v>0.05</v>
      </c>
      <c r="R403" s="204">
        <v>6.1</v>
      </c>
      <c r="W403" s="701"/>
      <c r="X403" s="701"/>
    </row>
    <row r="404" spans="1:24" ht="17.25" customHeight="1">
      <c r="A404" s="1069"/>
      <c r="B404" s="693" t="s">
        <v>24</v>
      </c>
      <c r="C404" s="705"/>
      <c r="D404" s="256"/>
      <c r="E404" s="811"/>
      <c r="F404" s="812"/>
      <c r="G404" s="238"/>
      <c r="H404" s="216">
        <v>0.13</v>
      </c>
      <c r="I404" s="216">
        <v>0.13</v>
      </c>
      <c r="J404" s="166"/>
      <c r="K404" s="245"/>
      <c r="L404" s="216">
        <v>0.15</v>
      </c>
      <c r="M404" s="216">
        <v>0.12</v>
      </c>
      <c r="N404" s="166"/>
      <c r="O404" s="238"/>
      <c r="P404" s="216">
        <v>0.17</v>
      </c>
      <c r="Q404" s="216">
        <v>0.15</v>
      </c>
      <c r="R404" s="166"/>
      <c r="W404" s="701"/>
      <c r="X404" s="701"/>
    </row>
    <row r="405" spans="1:24" ht="17.25" customHeight="1">
      <c r="A405" s="1070"/>
      <c r="B405" s="693" t="s">
        <v>42</v>
      </c>
      <c r="C405" s="708">
        <v>2</v>
      </c>
      <c r="D405" s="256"/>
      <c r="E405" s="811"/>
      <c r="F405" s="812"/>
      <c r="G405" s="238">
        <f t="shared" si="115"/>
        <v>0.3</v>
      </c>
      <c r="H405" s="216">
        <v>0.02</v>
      </c>
      <c r="I405" s="216">
        <v>0.02</v>
      </c>
      <c r="J405" s="166">
        <v>36.5</v>
      </c>
      <c r="K405" s="245">
        <f t="shared" si="116"/>
        <v>0.3</v>
      </c>
      <c r="L405" s="216">
        <v>0.02</v>
      </c>
      <c r="M405" s="216">
        <v>0.02</v>
      </c>
      <c r="N405" s="166">
        <v>36.5</v>
      </c>
      <c r="O405" s="238">
        <f t="shared" si="117"/>
        <v>1</v>
      </c>
      <c r="P405" s="216">
        <v>0.06</v>
      </c>
      <c r="Q405" s="216">
        <v>0.05</v>
      </c>
      <c r="R405" s="166">
        <v>36.5</v>
      </c>
      <c r="W405" s="701"/>
      <c r="X405" s="701"/>
    </row>
    <row r="406" spans="1:24" ht="17.25" customHeight="1">
      <c r="A406" s="1070"/>
      <c r="B406" s="693" t="s">
        <v>43</v>
      </c>
      <c r="C406" s="708">
        <v>2</v>
      </c>
      <c r="D406" s="256"/>
      <c r="E406" s="811"/>
      <c r="F406" s="812"/>
      <c r="G406" s="238">
        <f t="shared" si="115"/>
        <v>1.8</v>
      </c>
      <c r="H406" s="230">
        <v>0.11</v>
      </c>
      <c r="I406" s="230">
        <v>0.11</v>
      </c>
      <c r="J406" s="171">
        <v>37</v>
      </c>
      <c r="K406" s="245">
        <f t="shared" si="116"/>
        <v>2.2000000000000002</v>
      </c>
      <c r="L406" s="230">
        <v>0.13</v>
      </c>
      <c r="M406" s="230">
        <v>0.1</v>
      </c>
      <c r="N406" s="171">
        <v>37</v>
      </c>
      <c r="O406" s="238">
        <f t="shared" si="117"/>
        <v>1.8</v>
      </c>
      <c r="P406" s="230">
        <v>0.11</v>
      </c>
      <c r="Q406" s="230">
        <v>0.1</v>
      </c>
      <c r="R406" s="171">
        <v>37</v>
      </c>
      <c r="W406" s="701"/>
      <c r="X406" s="701"/>
    </row>
    <row r="407" spans="1:24" ht="17.25" customHeight="1" thickBot="1">
      <c r="A407" s="1071"/>
      <c r="B407" s="3" t="s">
        <v>44</v>
      </c>
      <c r="C407" s="808">
        <v>1</v>
      </c>
      <c r="D407" s="260"/>
      <c r="E407" s="261"/>
      <c r="F407" s="262"/>
      <c r="G407" s="246"/>
      <c r="H407" s="163">
        <v>0</v>
      </c>
      <c r="I407" s="163">
        <v>0</v>
      </c>
      <c r="J407" s="168">
        <v>36.5</v>
      </c>
      <c r="K407" s="245"/>
      <c r="L407" s="163">
        <v>0</v>
      </c>
      <c r="M407" s="163">
        <v>0</v>
      </c>
      <c r="N407" s="168">
        <v>36.5</v>
      </c>
      <c r="O407" s="238"/>
      <c r="P407" s="163">
        <v>0</v>
      </c>
      <c r="Q407" s="163">
        <v>0</v>
      </c>
      <c r="R407" s="168">
        <v>36.5</v>
      </c>
      <c r="W407" s="701"/>
      <c r="X407" s="701"/>
    </row>
    <row r="408" spans="1:24" ht="17.25" customHeight="1">
      <c r="A408" s="1068">
        <v>314</v>
      </c>
      <c r="B408" s="1072" t="s">
        <v>15</v>
      </c>
      <c r="C408" s="1113">
        <v>6.3</v>
      </c>
      <c r="D408" s="250">
        <v>35</v>
      </c>
      <c r="E408" s="702" t="s">
        <v>280</v>
      </c>
      <c r="F408" s="806" t="s">
        <v>277</v>
      </c>
      <c r="G408" s="244">
        <f>ROUND(H408*1000/J408/0.93/1.73199,1)</f>
        <v>25.1</v>
      </c>
      <c r="H408" s="160">
        <v>1.494</v>
      </c>
      <c r="I408" s="160">
        <v>0.497</v>
      </c>
      <c r="J408" s="165">
        <v>37</v>
      </c>
      <c r="K408" s="244">
        <f>ROUND(L408*1000/N408/0.93/1.73199,1)</f>
        <v>30</v>
      </c>
      <c r="L408" s="160">
        <v>1.764</v>
      </c>
      <c r="M408" s="160">
        <v>0.54900000000000004</v>
      </c>
      <c r="N408" s="165">
        <v>36.5</v>
      </c>
      <c r="O408" s="243">
        <f>ROUND(P408*1000/R408/0.93/1.73199,1)</f>
        <v>30.9</v>
      </c>
      <c r="P408" s="160">
        <v>1.8140000000000001</v>
      </c>
      <c r="Q408" s="160">
        <v>0.52900000000000003</v>
      </c>
      <c r="R408" s="165">
        <v>36.5</v>
      </c>
      <c r="W408" s="701"/>
      <c r="X408" s="701"/>
    </row>
    <row r="409" spans="1:24" ht="17.25" customHeight="1">
      <c r="A409" s="1069"/>
      <c r="B409" s="1073"/>
      <c r="C409" s="1111"/>
      <c r="D409" s="253">
        <v>6</v>
      </c>
      <c r="E409" s="251"/>
      <c r="F409" s="766"/>
      <c r="G409" s="238">
        <f>ROUND(H409*1000/J409/0.93/1.73199,1)</f>
        <v>144.5</v>
      </c>
      <c r="H409" s="161">
        <v>1.49</v>
      </c>
      <c r="I409" s="161">
        <v>0.5</v>
      </c>
      <c r="J409" s="204">
        <v>6.4</v>
      </c>
      <c r="K409" s="238">
        <f>ROUND(L409*1000/N409/0.93/1.73199,1)</f>
        <v>173.4</v>
      </c>
      <c r="L409" s="161">
        <v>1.76</v>
      </c>
      <c r="M409" s="161">
        <v>0.55000000000000004</v>
      </c>
      <c r="N409" s="204">
        <v>6.3</v>
      </c>
      <c r="O409" s="237">
        <f>ROUND(P409*1000/R409/0.93/1.73199,1)</f>
        <v>178.4</v>
      </c>
      <c r="P409" s="161">
        <v>1.81</v>
      </c>
      <c r="Q409" s="161">
        <v>0.53</v>
      </c>
      <c r="R409" s="204">
        <v>6.3</v>
      </c>
      <c r="W409" s="701"/>
      <c r="X409" s="701"/>
    </row>
    <row r="410" spans="1:24" ht="17.25" customHeight="1">
      <c r="A410" s="1069"/>
      <c r="B410" s="1073" t="s">
        <v>16</v>
      </c>
      <c r="C410" s="1112">
        <v>6.3</v>
      </c>
      <c r="D410" s="253">
        <v>35</v>
      </c>
      <c r="E410" s="251" t="s">
        <v>280</v>
      </c>
      <c r="F410" s="766" t="s">
        <v>277</v>
      </c>
      <c r="G410" s="238">
        <f t="shared" ref="G410:G416" si="118">ROUND(H410*1000/J410/0.93/1.73199,1)</f>
        <v>32.1</v>
      </c>
      <c r="H410" s="161">
        <v>1.9370000000000001</v>
      </c>
      <c r="I410" s="161">
        <v>0.65200000000000002</v>
      </c>
      <c r="J410" s="204">
        <v>37.5</v>
      </c>
      <c r="K410" s="238">
        <f t="shared" ref="K410:K416" si="119">ROUND(L410*1000/N410/0.93/1.73199,1)</f>
        <v>35.9</v>
      </c>
      <c r="L410" s="161">
        <v>2.1419999999999999</v>
      </c>
      <c r="M410" s="161">
        <v>0.68500000000000005</v>
      </c>
      <c r="N410" s="204">
        <v>37</v>
      </c>
      <c r="O410" s="237">
        <f t="shared" ref="O410:O416" si="120">ROUND(P410*1000/R410/0.93/1.73199,1)</f>
        <v>37</v>
      </c>
      <c r="P410" s="161">
        <v>2.1739999999999999</v>
      </c>
      <c r="Q410" s="161">
        <v>0.65200000000000002</v>
      </c>
      <c r="R410" s="204">
        <v>36.5</v>
      </c>
      <c r="W410" s="701"/>
      <c r="X410" s="701"/>
    </row>
    <row r="411" spans="1:24" ht="17.25" customHeight="1">
      <c r="A411" s="1069"/>
      <c r="B411" s="1082"/>
      <c r="C411" s="1110"/>
      <c r="D411" s="253">
        <v>6</v>
      </c>
      <c r="E411" s="251"/>
      <c r="F411" s="766"/>
      <c r="G411" s="238">
        <f t="shared" si="118"/>
        <v>188.2</v>
      </c>
      <c r="H411" s="161">
        <v>1.94</v>
      </c>
      <c r="I411" s="161">
        <v>0.65</v>
      </c>
      <c r="J411" s="204">
        <v>6.4</v>
      </c>
      <c r="K411" s="238">
        <f t="shared" si="119"/>
        <v>207.6</v>
      </c>
      <c r="L411" s="161">
        <v>2.14</v>
      </c>
      <c r="M411" s="161">
        <v>0.69</v>
      </c>
      <c r="N411" s="204">
        <v>6.4</v>
      </c>
      <c r="O411" s="237">
        <f t="shared" si="120"/>
        <v>213.8</v>
      </c>
      <c r="P411" s="161">
        <v>2.17</v>
      </c>
      <c r="Q411" s="161">
        <v>0.65</v>
      </c>
      <c r="R411" s="204">
        <v>6.3</v>
      </c>
      <c r="W411" s="701"/>
      <c r="X411" s="701"/>
    </row>
    <row r="412" spans="1:24" ht="17.25" customHeight="1">
      <c r="A412" s="1069"/>
      <c r="B412" s="693" t="s">
        <v>24</v>
      </c>
      <c r="C412" s="705"/>
      <c r="D412" s="256"/>
      <c r="E412" s="811"/>
      <c r="F412" s="764"/>
      <c r="G412" s="238"/>
      <c r="H412" s="216">
        <v>3.43</v>
      </c>
      <c r="I412" s="216">
        <v>1.1499999999999999</v>
      </c>
      <c r="J412" s="166"/>
      <c r="K412" s="263"/>
      <c r="L412" s="216">
        <v>3.9</v>
      </c>
      <c r="M412" s="216">
        <v>1.24</v>
      </c>
      <c r="N412" s="753"/>
      <c r="O412" s="265"/>
      <c r="P412" s="216">
        <v>3.98</v>
      </c>
      <c r="Q412" s="216">
        <v>1.18</v>
      </c>
      <c r="R412" s="166"/>
      <c r="W412" s="701"/>
      <c r="X412" s="701"/>
    </row>
    <row r="413" spans="1:24" ht="17.25" customHeight="1">
      <c r="A413" s="1070"/>
      <c r="B413" s="693" t="s">
        <v>45</v>
      </c>
      <c r="C413" s="708">
        <v>1</v>
      </c>
      <c r="D413" s="256"/>
      <c r="E413" s="811"/>
      <c r="F413" s="764"/>
      <c r="G413" s="238">
        <f t="shared" si="118"/>
        <v>29.7</v>
      </c>
      <c r="H413" s="216">
        <f>H409+H414</f>
        <v>1.7729999999999999</v>
      </c>
      <c r="I413" s="216">
        <f>I409+I414</f>
        <v>0.56000000000000005</v>
      </c>
      <c r="J413" s="166">
        <v>37</v>
      </c>
      <c r="K413" s="263">
        <f t="shared" si="119"/>
        <v>35.6</v>
      </c>
      <c r="L413" s="216">
        <f>L409+L414</f>
        <v>2.0920000000000001</v>
      </c>
      <c r="M413" s="216">
        <f>M409+M414</f>
        <v>0.63400000000000001</v>
      </c>
      <c r="N413" s="753">
        <v>36.5</v>
      </c>
      <c r="O413" s="265">
        <f t="shared" si="120"/>
        <v>36</v>
      </c>
      <c r="P413" s="216">
        <f>P409+P414</f>
        <v>2.1179999999999999</v>
      </c>
      <c r="Q413" s="216">
        <f>Q409+Q414</f>
        <v>0.59600000000000009</v>
      </c>
      <c r="R413" s="166">
        <v>36.5</v>
      </c>
      <c r="W413" s="701"/>
      <c r="X413" s="701"/>
    </row>
    <row r="414" spans="1:24" ht="17.25" customHeight="1">
      <c r="A414" s="1070"/>
      <c r="B414" s="693" t="s">
        <v>46</v>
      </c>
      <c r="C414" s="708">
        <v>1</v>
      </c>
      <c r="D414" s="256"/>
      <c r="E414" s="811"/>
      <c r="F414" s="764"/>
      <c r="G414" s="238">
        <f t="shared" si="118"/>
        <v>4.7</v>
      </c>
      <c r="H414" s="216">
        <v>0.28299999999999997</v>
      </c>
      <c r="I414" s="216">
        <v>0.06</v>
      </c>
      <c r="J414" s="166">
        <v>37</v>
      </c>
      <c r="K414" s="263">
        <f t="shared" si="119"/>
        <v>5.6</v>
      </c>
      <c r="L414" s="216">
        <v>0.33200000000000002</v>
      </c>
      <c r="M414" s="216">
        <v>8.4000000000000005E-2</v>
      </c>
      <c r="N414" s="753">
        <v>36.5</v>
      </c>
      <c r="O414" s="265">
        <f t="shared" si="120"/>
        <v>5.2</v>
      </c>
      <c r="P414" s="216">
        <v>0.308</v>
      </c>
      <c r="Q414" s="216">
        <v>6.6000000000000003E-2</v>
      </c>
      <c r="R414" s="166">
        <v>36.5</v>
      </c>
      <c r="W414" s="701"/>
      <c r="X414" s="701"/>
    </row>
    <row r="415" spans="1:24" ht="17.25" customHeight="1">
      <c r="A415" s="1070"/>
      <c r="B415" s="693" t="s">
        <v>47</v>
      </c>
      <c r="C415" s="708">
        <v>2</v>
      </c>
      <c r="D415" s="256"/>
      <c r="E415" s="811"/>
      <c r="F415" s="764"/>
      <c r="G415" s="238">
        <f t="shared" si="118"/>
        <v>13.7</v>
      </c>
      <c r="H415" s="216">
        <v>0.82599999999999996</v>
      </c>
      <c r="I415" s="216">
        <v>0.315</v>
      </c>
      <c r="J415" s="166">
        <v>37.5</v>
      </c>
      <c r="K415" s="263">
        <f t="shared" si="119"/>
        <v>13.4</v>
      </c>
      <c r="L415" s="216">
        <v>0.80100000000000005</v>
      </c>
      <c r="M415" s="216">
        <v>0.33</v>
      </c>
      <c r="N415" s="166">
        <v>37</v>
      </c>
      <c r="O415" s="265">
        <f t="shared" si="120"/>
        <v>13.5</v>
      </c>
      <c r="P415" s="216">
        <v>0.79500000000000004</v>
      </c>
      <c r="Q415" s="216">
        <v>0.27900000000000003</v>
      </c>
      <c r="R415" s="166">
        <v>36.5</v>
      </c>
      <c r="W415" s="701"/>
      <c r="X415" s="701"/>
    </row>
    <row r="416" spans="1:24" ht="17.25" customHeight="1" thickBot="1">
      <c r="A416" s="1071"/>
      <c r="B416" s="3" t="s">
        <v>48</v>
      </c>
      <c r="C416" s="808">
        <v>2</v>
      </c>
      <c r="D416" s="260"/>
      <c r="E416" s="261"/>
      <c r="F416" s="817"/>
      <c r="G416" s="246">
        <f t="shared" si="118"/>
        <v>45.8</v>
      </c>
      <c r="H416" s="229">
        <f>H411+H415</f>
        <v>2.766</v>
      </c>
      <c r="I416" s="229">
        <f>I411+I415</f>
        <v>0.96500000000000008</v>
      </c>
      <c r="J416" s="818">
        <v>37.5</v>
      </c>
      <c r="K416" s="266">
        <f t="shared" si="119"/>
        <v>49.3</v>
      </c>
      <c r="L416" s="229">
        <f>L411+L415</f>
        <v>2.9410000000000003</v>
      </c>
      <c r="M416" s="229">
        <f>M411+M415</f>
        <v>1.02</v>
      </c>
      <c r="N416" s="220">
        <v>37</v>
      </c>
      <c r="O416" s="267">
        <f t="shared" si="120"/>
        <v>50.4</v>
      </c>
      <c r="P416" s="229">
        <f>P411+P415</f>
        <v>2.9649999999999999</v>
      </c>
      <c r="Q416" s="229">
        <f>Q411+Q415</f>
        <v>0.92900000000000005</v>
      </c>
      <c r="R416" s="220">
        <v>36.5</v>
      </c>
      <c r="W416" s="701"/>
      <c r="X416" s="701"/>
    </row>
    <row r="417" spans="1:24" ht="17.25" customHeight="1">
      <c r="A417" s="1068">
        <v>316</v>
      </c>
      <c r="B417" s="1072" t="s">
        <v>15</v>
      </c>
      <c r="C417" s="1115">
        <v>6.3</v>
      </c>
      <c r="D417" s="250">
        <v>35</v>
      </c>
      <c r="E417" s="702" t="s">
        <v>309</v>
      </c>
      <c r="F417" s="703" t="s">
        <v>292</v>
      </c>
      <c r="G417" s="263">
        <f>ROUND(H417*1000/J417/0.93/1.73199,1)</f>
        <v>34.299999999999997</v>
      </c>
      <c r="H417" s="216">
        <f>H418</f>
        <v>2.0299999999999998</v>
      </c>
      <c r="I417" s="216">
        <f>I418</f>
        <v>0.60799999999999998</v>
      </c>
      <c r="J417" s="170">
        <v>36.700000000000003</v>
      </c>
      <c r="K417" s="244">
        <f>ROUND(L417*1000/N417/0.93/1.73199,1)</f>
        <v>42.2</v>
      </c>
      <c r="L417" s="216">
        <f>L418</f>
        <v>2.4430000000000001</v>
      </c>
      <c r="M417" s="216">
        <f>M418</f>
        <v>0.85599999999999998</v>
      </c>
      <c r="N417" s="165">
        <v>35.9</v>
      </c>
      <c r="O417" s="243">
        <f>ROUND(P417*1000/R417/0.93/1.73199,1)</f>
        <v>40.1</v>
      </c>
      <c r="P417" s="160">
        <f>P418</f>
        <v>2.31</v>
      </c>
      <c r="Q417" s="160">
        <f>Q418</f>
        <v>0.80200000000000005</v>
      </c>
      <c r="R417" s="165">
        <v>35.799999999999997</v>
      </c>
      <c r="W417" s="701"/>
      <c r="X417" s="701"/>
    </row>
    <row r="418" spans="1:24" ht="17.25" customHeight="1">
      <c r="A418" s="1069"/>
      <c r="B418" s="1073"/>
      <c r="C418" s="1114"/>
      <c r="D418" s="253">
        <v>6</v>
      </c>
      <c r="E418" s="251"/>
      <c r="F418" s="252"/>
      <c r="G418" s="238">
        <f>ROUND(H418*1000/J418/0.93/1.73199,1)</f>
        <v>196.9</v>
      </c>
      <c r="H418" s="161">
        <v>2.0299999999999998</v>
      </c>
      <c r="I418" s="161">
        <v>0.60799999999999998</v>
      </c>
      <c r="J418" s="203">
        <v>6.4</v>
      </c>
      <c r="K418" s="238">
        <f>ROUND(L418*1000/N418/0.93/1.73199,1)</f>
        <v>240.7</v>
      </c>
      <c r="L418" s="161">
        <v>2.4430000000000001</v>
      </c>
      <c r="M418" s="161">
        <v>0.85599999999999998</v>
      </c>
      <c r="N418" s="204">
        <v>6.3</v>
      </c>
      <c r="O418" s="237">
        <f>ROUND(P418*1000/R418/0.93/1.73199,1)</f>
        <v>227.6</v>
      </c>
      <c r="P418" s="161">
        <v>2.31</v>
      </c>
      <c r="Q418" s="161">
        <v>0.80200000000000005</v>
      </c>
      <c r="R418" s="204">
        <v>6.3</v>
      </c>
      <c r="W418" s="701"/>
      <c r="X418" s="701"/>
    </row>
    <row r="419" spans="1:24" ht="17.25" customHeight="1">
      <c r="A419" s="1069"/>
      <c r="B419" s="1073" t="s">
        <v>16</v>
      </c>
      <c r="C419" s="1116">
        <v>6.3</v>
      </c>
      <c r="D419" s="253">
        <v>35</v>
      </c>
      <c r="E419" s="251" t="s">
        <v>291</v>
      </c>
      <c r="F419" s="252" t="s">
        <v>7</v>
      </c>
      <c r="G419" s="238">
        <f t="shared" ref="G419:G423" si="121">ROUND(H419*1000/J419/0.93/1.73199,1)</f>
        <v>23</v>
      </c>
      <c r="H419" s="161">
        <f>H420</f>
        <v>1.3540000000000001</v>
      </c>
      <c r="I419" s="161">
        <f>I420</f>
        <v>0.41</v>
      </c>
      <c r="J419" s="203">
        <v>36.5</v>
      </c>
      <c r="K419" s="238">
        <f t="shared" ref="K419:K423" si="122">ROUND(L419*1000/N419/0.93/1.73199,1)</f>
        <v>25.6</v>
      </c>
      <c r="L419" s="161">
        <f>L420</f>
        <v>1.4670000000000001</v>
      </c>
      <c r="M419" s="161">
        <f>M420</f>
        <v>0.40600000000000003</v>
      </c>
      <c r="N419" s="204">
        <v>35.6</v>
      </c>
      <c r="O419" s="237">
        <f t="shared" ref="O419:O423" si="123">ROUND(P419*1000/R419/0.93/1.73199,1)</f>
        <v>26.7</v>
      </c>
      <c r="P419" s="161">
        <f>P420</f>
        <v>1.5349999999999999</v>
      </c>
      <c r="Q419" s="161">
        <f>Q420</f>
        <v>0.435</v>
      </c>
      <c r="R419" s="204">
        <v>35.700000000000003</v>
      </c>
      <c r="W419" s="701"/>
      <c r="X419" s="701"/>
    </row>
    <row r="420" spans="1:24" ht="17.25" customHeight="1">
      <c r="A420" s="1069"/>
      <c r="B420" s="1082"/>
      <c r="C420" s="1117"/>
      <c r="D420" s="253">
        <v>6</v>
      </c>
      <c r="E420" s="251"/>
      <c r="F420" s="252"/>
      <c r="G420" s="263">
        <f t="shared" si="121"/>
        <v>135.6</v>
      </c>
      <c r="H420" s="216">
        <v>1.3540000000000001</v>
      </c>
      <c r="I420" s="216">
        <v>0.41</v>
      </c>
      <c r="J420" s="203">
        <v>6.2</v>
      </c>
      <c r="K420" s="263">
        <f t="shared" si="122"/>
        <v>146.9</v>
      </c>
      <c r="L420" s="216">
        <v>1.4670000000000001</v>
      </c>
      <c r="M420" s="216">
        <v>0.40600000000000003</v>
      </c>
      <c r="N420" s="204">
        <v>6.2</v>
      </c>
      <c r="O420" s="265">
        <f t="shared" si="123"/>
        <v>153.69999999999999</v>
      </c>
      <c r="P420" s="216">
        <v>1.5349999999999999</v>
      </c>
      <c r="Q420" s="216">
        <v>0.435</v>
      </c>
      <c r="R420" s="204">
        <v>6.2</v>
      </c>
      <c r="W420" s="701"/>
      <c r="X420" s="701"/>
    </row>
    <row r="421" spans="1:24" ht="17.25" customHeight="1">
      <c r="A421" s="690"/>
      <c r="B421" s="693" t="s">
        <v>24</v>
      </c>
      <c r="C421" s="708"/>
      <c r="D421" s="256"/>
      <c r="E421" s="811"/>
      <c r="F421" s="812"/>
      <c r="G421" s="263"/>
      <c r="H421" s="216">
        <f>H417+H419</f>
        <v>3.3839999999999999</v>
      </c>
      <c r="I421" s="216">
        <f>I417+I419</f>
        <v>1.018</v>
      </c>
      <c r="J421" s="170"/>
      <c r="K421" s="263"/>
      <c r="L421" s="216">
        <f>L417+L419</f>
        <v>3.91</v>
      </c>
      <c r="M421" s="216">
        <f>M417+M419</f>
        <v>1.262</v>
      </c>
      <c r="N421" s="166"/>
      <c r="O421" s="265"/>
      <c r="P421" s="216">
        <f>P417+P419</f>
        <v>3.8449999999999998</v>
      </c>
      <c r="Q421" s="216">
        <f>Q417+Q419</f>
        <v>1.2370000000000001</v>
      </c>
      <c r="R421" s="166"/>
      <c r="W421" s="701"/>
      <c r="X421" s="701"/>
    </row>
    <row r="422" spans="1:24" ht="17.25" customHeight="1">
      <c r="A422" s="690"/>
      <c r="B422" s="693" t="s">
        <v>49</v>
      </c>
      <c r="C422" s="708">
        <v>1</v>
      </c>
      <c r="D422" s="256"/>
      <c r="E422" s="811"/>
      <c r="F422" s="812"/>
      <c r="G422" s="263">
        <f t="shared" si="121"/>
        <v>0</v>
      </c>
      <c r="H422" s="161">
        <v>0</v>
      </c>
      <c r="I422" s="161">
        <v>0</v>
      </c>
      <c r="J422" s="170">
        <v>36.700000000000003</v>
      </c>
      <c r="K422" s="263">
        <f t="shared" si="122"/>
        <v>0</v>
      </c>
      <c r="L422" s="161">
        <v>0</v>
      </c>
      <c r="M422" s="161">
        <v>0</v>
      </c>
      <c r="N422" s="166">
        <v>35.9</v>
      </c>
      <c r="O422" s="265">
        <f t="shared" si="123"/>
        <v>0</v>
      </c>
      <c r="P422" s="161">
        <v>0</v>
      </c>
      <c r="Q422" s="161">
        <v>0</v>
      </c>
      <c r="R422" s="166">
        <v>35.799999999999997</v>
      </c>
      <c r="W422" s="701"/>
      <c r="X422" s="701"/>
    </row>
    <row r="423" spans="1:24" ht="17.25" customHeight="1" thickBot="1">
      <c r="A423" s="691"/>
      <c r="B423" s="3" t="s">
        <v>50</v>
      </c>
      <c r="C423" s="808">
        <v>2</v>
      </c>
      <c r="D423" s="260"/>
      <c r="E423" s="261"/>
      <c r="F423" s="262"/>
      <c r="G423" s="266">
        <f t="shared" si="121"/>
        <v>57.6</v>
      </c>
      <c r="H423" s="161">
        <f>H421</f>
        <v>3.3839999999999999</v>
      </c>
      <c r="I423" s="161">
        <f>I421</f>
        <v>1.018</v>
      </c>
      <c r="J423" s="219">
        <v>36.5</v>
      </c>
      <c r="K423" s="266">
        <f t="shared" si="122"/>
        <v>68.2</v>
      </c>
      <c r="L423" s="161">
        <f>L421</f>
        <v>3.91</v>
      </c>
      <c r="M423" s="161">
        <f>M421</f>
        <v>1.262</v>
      </c>
      <c r="N423" s="220">
        <v>35.6</v>
      </c>
      <c r="O423" s="267">
        <f t="shared" si="123"/>
        <v>66.900000000000006</v>
      </c>
      <c r="P423" s="161">
        <f>P421</f>
        <v>3.8449999999999998</v>
      </c>
      <c r="Q423" s="161">
        <f>Q421</f>
        <v>1.2370000000000001</v>
      </c>
      <c r="R423" s="220">
        <v>35.700000000000003</v>
      </c>
      <c r="W423" s="701"/>
      <c r="X423" s="701"/>
    </row>
    <row r="424" spans="1:24" ht="17.25" customHeight="1">
      <c r="A424" s="1068">
        <v>317</v>
      </c>
      <c r="B424" s="1072" t="s">
        <v>15</v>
      </c>
      <c r="C424" s="1113">
        <v>6.3</v>
      </c>
      <c r="D424" s="250">
        <v>35</v>
      </c>
      <c r="E424" s="702" t="s">
        <v>290</v>
      </c>
      <c r="F424" s="703" t="s">
        <v>292</v>
      </c>
      <c r="G424" s="244">
        <f>ROUND(H424*1000/J424/0.93/1.73199,1)</f>
        <v>2</v>
      </c>
      <c r="H424" s="160">
        <v>0.11899999999999999</v>
      </c>
      <c r="I424" s="160">
        <v>7.1999999999999995E-2</v>
      </c>
      <c r="J424" s="164">
        <v>37</v>
      </c>
      <c r="K424" s="244">
        <f>ROUND(L424*1000/N424/0.93/1.73199,1)</f>
        <v>3</v>
      </c>
      <c r="L424" s="160">
        <f>L425</f>
        <v>0.18099999999999999</v>
      </c>
      <c r="M424" s="160">
        <f>M425</f>
        <v>8.7999999999999995E-2</v>
      </c>
      <c r="N424" s="165">
        <v>37</v>
      </c>
      <c r="O424" s="243">
        <f>ROUND(P424*1000/R424/0.93/1.73199,1)</f>
        <v>2.9</v>
      </c>
      <c r="P424" s="160">
        <f>P425</f>
        <v>0.17199999999999999</v>
      </c>
      <c r="Q424" s="160">
        <f>Q425</f>
        <v>7.6999999999999999E-2</v>
      </c>
      <c r="R424" s="165">
        <v>37</v>
      </c>
      <c r="W424" s="701"/>
      <c r="X424" s="701"/>
    </row>
    <row r="425" spans="1:24" ht="17.25" customHeight="1">
      <c r="A425" s="1069"/>
      <c r="B425" s="1073"/>
      <c r="C425" s="1111"/>
      <c r="D425" s="253">
        <v>6</v>
      </c>
      <c r="E425" s="251"/>
      <c r="F425" s="252"/>
      <c r="G425" s="238">
        <f>ROUND(H425*1000/J425/0.93/1.73199,1)</f>
        <v>11.9</v>
      </c>
      <c r="H425" s="161">
        <v>0.11899999999999999</v>
      </c>
      <c r="I425" s="161">
        <v>7.1999999999999995E-2</v>
      </c>
      <c r="J425" s="203">
        <v>6.2</v>
      </c>
      <c r="K425" s="238">
        <f>ROUND(L425*1000/N425/0.93/1.73199,1)</f>
        <v>18.100000000000001</v>
      </c>
      <c r="L425" s="161">
        <v>0.18099999999999999</v>
      </c>
      <c r="M425" s="161">
        <v>8.7999999999999995E-2</v>
      </c>
      <c r="N425" s="204">
        <v>6.2</v>
      </c>
      <c r="O425" s="237">
        <f>ROUND(P425*1000/R425/0.93/1.73199,1)</f>
        <v>17.2</v>
      </c>
      <c r="P425" s="161">
        <v>0.17199999999999999</v>
      </c>
      <c r="Q425" s="161">
        <v>7.6999999999999999E-2</v>
      </c>
      <c r="R425" s="204">
        <v>6.2</v>
      </c>
      <c r="W425" s="701"/>
      <c r="X425" s="701"/>
    </row>
    <row r="426" spans="1:24" ht="17.25" customHeight="1">
      <c r="A426" s="1069"/>
      <c r="B426" s="1073" t="s">
        <v>16</v>
      </c>
      <c r="C426" s="1112">
        <v>6.3</v>
      </c>
      <c r="D426" s="253">
        <v>35</v>
      </c>
      <c r="E426" s="251" t="s">
        <v>290</v>
      </c>
      <c r="F426" s="252" t="s">
        <v>292</v>
      </c>
      <c r="G426" s="238">
        <f t="shared" ref="G426:G431" si="124">ROUND(H426*1000/J426/0.93/1.73199,1)</f>
        <v>4.0999999999999996</v>
      </c>
      <c r="H426" s="161">
        <f>H427</f>
        <v>0.245</v>
      </c>
      <c r="I426" s="161">
        <f>I427</f>
        <v>0.17799999999999999</v>
      </c>
      <c r="J426" s="203">
        <v>36.700000000000003</v>
      </c>
      <c r="K426" s="238">
        <f t="shared" ref="K426:K431" si="125">ROUND(L426*1000/N426/0.93/1.73199,1)</f>
        <v>4.0999999999999996</v>
      </c>
      <c r="L426" s="161">
        <f>L427</f>
        <v>0.24099999999999999</v>
      </c>
      <c r="M426" s="161">
        <f>M427</f>
        <v>0.16800000000000001</v>
      </c>
      <c r="N426" s="204">
        <v>36.700000000000003</v>
      </c>
      <c r="O426" s="237">
        <f t="shared" ref="O426:O431" si="126">ROUND(P426*1000/R426/0.93/1.73199,1)</f>
        <v>4.7</v>
      </c>
      <c r="P426" s="161">
        <f>P427</f>
        <v>0.27700000000000002</v>
      </c>
      <c r="Q426" s="161">
        <f>Q427</f>
        <v>0.189</v>
      </c>
      <c r="R426" s="204">
        <v>36.700000000000003</v>
      </c>
      <c r="W426" s="701"/>
      <c r="X426" s="701"/>
    </row>
    <row r="427" spans="1:24" ht="17.25" customHeight="1">
      <c r="A427" s="1069"/>
      <c r="B427" s="1082"/>
      <c r="C427" s="1110"/>
      <c r="D427" s="253">
        <v>6</v>
      </c>
      <c r="E427" s="251"/>
      <c r="F427" s="252"/>
      <c r="G427" s="238">
        <f t="shared" si="124"/>
        <v>23.8</v>
      </c>
      <c r="H427" s="161">
        <v>0.245</v>
      </c>
      <c r="I427" s="161">
        <v>0.17799999999999999</v>
      </c>
      <c r="J427" s="203">
        <v>6.4</v>
      </c>
      <c r="K427" s="238">
        <f t="shared" si="125"/>
        <v>23.7</v>
      </c>
      <c r="L427" s="161">
        <v>0.24099999999999999</v>
      </c>
      <c r="M427" s="161">
        <v>0.16800000000000001</v>
      </c>
      <c r="N427" s="204">
        <v>6.3</v>
      </c>
      <c r="O427" s="237">
        <f t="shared" si="126"/>
        <v>27.7</v>
      </c>
      <c r="P427" s="161">
        <v>0.27700000000000002</v>
      </c>
      <c r="Q427" s="161">
        <v>0.189</v>
      </c>
      <c r="R427" s="204">
        <v>6.2</v>
      </c>
      <c r="W427" s="701"/>
      <c r="X427" s="701"/>
    </row>
    <row r="428" spans="1:24" ht="17.25" customHeight="1">
      <c r="A428" s="1069"/>
      <c r="B428" s="693" t="s">
        <v>24</v>
      </c>
      <c r="C428" s="705"/>
      <c r="D428" s="256"/>
      <c r="E428" s="811"/>
      <c r="F428" s="812"/>
      <c r="G428" s="238"/>
      <c r="H428" s="230">
        <f>H424+H426</f>
        <v>0.36399999999999999</v>
      </c>
      <c r="I428" s="230">
        <f>I424+I426</f>
        <v>0.25</v>
      </c>
      <c r="J428" s="169"/>
      <c r="K428" s="238"/>
      <c r="L428" s="230">
        <f>L424+L426</f>
        <v>0.42199999999999999</v>
      </c>
      <c r="M428" s="230">
        <f>M424+M426</f>
        <v>0.25600000000000001</v>
      </c>
      <c r="N428" s="171"/>
      <c r="O428" s="237"/>
      <c r="P428" s="230">
        <f>P424+P426</f>
        <v>0.44900000000000001</v>
      </c>
      <c r="Q428" s="230">
        <f>Q424+Q426</f>
        <v>0.26600000000000001</v>
      </c>
      <c r="R428" s="171"/>
      <c r="W428" s="701"/>
      <c r="X428" s="701"/>
    </row>
    <row r="429" spans="1:24" ht="17.25" customHeight="1">
      <c r="A429" s="1070"/>
      <c r="B429" s="693" t="s">
        <v>51</v>
      </c>
      <c r="C429" s="708">
        <v>1</v>
      </c>
      <c r="D429" s="256"/>
      <c r="E429" s="811"/>
      <c r="F429" s="812"/>
      <c r="G429" s="238">
        <f t="shared" si="124"/>
        <v>2.2000000000000002</v>
      </c>
      <c r="H429" s="161">
        <f>H424+0.01</f>
        <v>0.129</v>
      </c>
      <c r="I429" s="161">
        <f>I424</f>
        <v>7.1999999999999995E-2</v>
      </c>
      <c r="J429" s="203">
        <v>37</v>
      </c>
      <c r="K429" s="238">
        <f t="shared" si="125"/>
        <v>3.2</v>
      </c>
      <c r="L429" s="161">
        <f>L424+0.01</f>
        <v>0.191</v>
      </c>
      <c r="M429" s="161">
        <f>M424</f>
        <v>8.7999999999999995E-2</v>
      </c>
      <c r="N429" s="204">
        <v>37</v>
      </c>
      <c r="O429" s="237">
        <f t="shared" si="126"/>
        <v>3.1</v>
      </c>
      <c r="P429" s="161">
        <f>P424+0.01</f>
        <v>0.182</v>
      </c>
      <c r="Q429" s="161">
        <f>Q424</f>
        <v>7.6999999999999999E-2</v>
      </c>
      <c r="R429" s="204">
        <v>37</v>
      </c>
      <c r="W429" s="701"/>
      <c r="X429" s="701"/>
    </row>
    <row r="430" spans="1:24" ht="17.25" customHeight="1">
      <c r="A430" s="1070"/>
      <c r="B430" s="693" t="s">
        <v>52</v>
      </c>
      <c r="C430" s="708">
        <v>2</v>
      </c>
      <c r="D430" s="256"/>
      <c r="E430" s="811"/>
      <c r="F430" s="812"/>
      <c r="G430" s="238">
        <f t="shared" si="124"/>
        <v>4.4000000000000004</v>
      </c>
      <c r="H430" s="161">
        <f>H431+H426</f>
        <v>0.26</v>
      </c>
      <c r="I430" s="161">
        <f>I431+I426</f>
        <v>0.188</v>
      </c>
      <c r="J430" s="203">
        <v>36.700000000000003</v>
      </c>
      <c r="K430" s="238">
        <f t="shared" si="125"/>
        <v>4.2</v>
      </c>
      <c r="L430" s="161">
        <f>L431+L426</f>
        <v>0.247</v>
      </c>
      <c r="M430" s="161">
        <f>M431+M426</f>
        <v>0.16900000000000001</v>
      </c>
      <c r="N430" s="204">
        <v>36.700000000000003</v>
      </c>
      <c r="O430" s="237">
        <f t="shared" si="126"/>
        <v>4.9000000000000004</v>
      </c>
      <c r="P430" s="161">
        <f>P431+P426</f>
        <v>0.28900000000000003</v>
      </c>
      <c r="Q430" s="161">
        <f>Q431+Q426</f>
        <v>0.19</v>
      </c>
      <c r="R430" s="204">
        <v>36.700000000000003</v>
      </c>
      <c r="W430" s="701"/>
      <c r="X430" s="701"/>
    </row>
    <row r="431" spans="1:24" ht="17.25" customHeight="1" thickBot="1">
      <c r="A431" s="1071"/>
      <c r="B431" s="3" t="s">
        <v>53</v>
      </c>
      <c r="C431" s="808">
        <v>2</v>
      </c>
      <c r="D431" s="260"/>
      <c r="E431" s="261"/>
      <c r="F431" s="262"/>
      <c r="G431" s="238">
        <f t="shared" si="124"/>
        <v>0.3</v>
      </c>
      <c r="H431" s="230">
        <v>1.4999999999999999E-2</v>
      </c>
      <c r="I431" s="230">
        <v>0.01</v>
      </c>
      <c r="J431" s="169">
        <v>36.700000000000003</v>
      </c>
      <c r="K431" s="238">
        <f t="shared" si="125"/>
        <v>0.1</v>
      </c>
      <c r="L431" s="230">
        <v>6.0000000000000001E-3</v>
      </c>
      <c r="M431" s="230">
        <v>1E-3</v>
      </c>
      <c r="N431" s="171">
        <v>36.700000000000003</v>
      </c>
      <c r="O431" s="237">
        <f t="shared" si="126"/>
        <v>0.2</v>
      </c>
      <c r="P431" s="230">
        <v>1.2E-2</v>
      </c>
      <c r="Q431" s="230">
        <v>1E-3</v>
      </c>
      <c r="R431" s="171">
        <v>36.700000000000003</v>
      </c>
      <c r="W431" s="701"/>
      <c r="X431" s="701"/>
    </row>
    <row r="432" spans="1:24" ht="17.25" customHeight="1">
      <c r="A432" s="1068">
        <v>318</v>
      </c>
      <c r="B432" s="1072" t="s">
        <v>15</v>
      </c>
      <c r="C432" s="1113">
        <v>6.3</v>
      </c>
      <c r="D432" s="250">
        <v>35</v>
      </c>
      <c r="E432" s="702" t="s">
        <v>290</v>
      </c>
      <c r="F432" s="252" t="s">
        <v>292</v>
      </c>
      <c r="G432" s="244">
        <f>ROUND(H432*1000/J432/0.93/1.73199,1)</f>
        <v>8.6</v>
      </c>
      <c r="H432" s="160">
        <v>0.51300000000000001</v>
      </c>
      <c r="I432" s="160">
        <v>0.157</v>
      </c>
      <c r="J432" s="165">
        <v>37</v>
      </c>
      <c r="K432" s="244">
        <f>ROUND(L432*1000/N432/0.93/1.73199,1)</f>
        <v>10.9</v>
      </c>
      <c r="L432" s="160">
        <v>0.63900000000000001</v>
      </c>
      <c r="M432" s="160">
        <v>0.189</v>
      </c>
      <c r="N432" s="165">
        <v>36.5</v>
      </c>
      <c r="O432" s="244">
        <f>ROUND(P432*1000/R432/0.93/1.73199,1)</f>
        <v>11.2</v>
      </c>
      <c r="P432" s="160">
        <v>0.65700000000000003</v>
      </c>
      <c r="Q432" s="160">
        <v>0.18</v>
      </c>
      <c r="R432" s="165">
        <v>36.5</v>
      </c>
      <c r="W432" s="701"/>
      <c r="X432" s="701"/>
    </row>
    <row r="433" spans="1:24" ht="17.25" customHeight="1">
      <c r="A433" s="1069"/>
      <c r="B433" s="1073"/>
      <c r="C433" s="1111"/>
      <c r="D433" s="253">
        <v>6</v>
      </c>
      <c r="E433" s="251"/>
      <c r="F433" s="252"/>
      <c r="G433" s="238">
        <f>ROUND(H433*1000/J433/0.93/1.73199,1)</f>
        <v>50.3</v>
      </c>
      <c r="H433" s="161">
        <v>0.51</v>
      </c>
      <c r="I433" s="161">
        <v>0.16</v>
      </c>
      <c r="J433" s="204">
        <v>6.3</v>
      </c>
      <c r="K433" s="238">
        <f>ROUND(L433*1000/N433/0.93/1.73199,1)</f>
        <v>64.099999999999994</v>
      </c>
      <c r="L433" s="161">
        <v>0.64</v>
      </c>
      <c r="M433" s="161">
        <v>0.19</v>
      </c>
      <c r="N433" s="204">
        <v>6.2</v>
      </c>
      <c r="O433" s="238">
        <f>ROUND(P433*1000/R433/0.93/1.73199,1)</f>
        <v>66.099999999999994</v>
      </c>
      <c r="P433" s="161">
        <v>0.66</v>
      </c>
      <c r="Q433" s="161">
        <v>0.18</v>
      </c>
      <c r="R433" s="204">
        <v>6.2</v>
      </c>
      <c r="W433" s="701"/>
      <c r="X433" s="701"/>
    </row>
    <row r="434" spans="1:24" ht="17.25" customHeight="1">
      <c r="A434" s="1069"/>
      <c r="B434" s="1073" t="s">
        <v>16</v>
      </c>
      <c r="C434" s="1112">
        <v>6.3</v>
      </c>
      <c r="D434" s="253">
        <v>35</v>
      </c>
      <c r="E434" s="251" t="s">
        <v>290</v>
      </c>
      <c r="F434" s="252" t="s">
        <v>292</v>
      </c>
      <c r="G434" s="238">
        <f t="shared" ref="G434:G438" si="127">ROUND(H434*1000/J434/0.93/1.73199,1)</f>
        <v>18.399999999999999</v>
      </c>
      <c r="H434" s="161">
        <v>1.099</v>
      </c>
      <c r="I434" s="161">
        <v>0.38100000000000001</v>
      </c>
      <c r="J434" s="204">
        <v>37</v>
      </c>
      <c r="K434" s="238">
        <f t="shared" ref="K434:K438" si="128">ROUND(L434*1000/N434/0.93/1.73199,1)</f>
        <v>20.2</v>
      </c>
      <c r="L434" s="161">
        <v>1.2050000000000001</v>
      </c>
      <c r="M434" s="161">
        <v>0.441</v>
      </c>
      <c r="N434" s="204">
        <v>37</v>
      </c>
      <c r="O434" s="238">
        <f t="shared" ref="O434:O438" si="129">ROUND(P434*1000/R434/0.93/1.73199,1)</f>
        <v>18.8</v>
      </c>
      <c r="P434" s="161">
        <v>1.107</v>
      </c>
      <c r="Q434" s="161">
        <v>0.307</v>
      </c>
      <c r="R434" s="204">
        <v>36.5</v>
      </c>
      <c r="W434" s="701"/>
      <c r="X434" s="701"/>
    </row>
    <row r="435" spans="1:24" ht="17.25" customHeight="1">
      <c r="A435" s="1069"/>
      <c r="B435" s="1073"/>
      <c r="C435" s="1110"/>
      <c r="D435" s="704">
        <v>6</v>
      </c>
      <c r="E435" s="254"/>
      <c r="F435" s="255"/>
      <c r="G435" s="245">
        <f t="shared" si="127"/>
        <v>9.9</v>
      </c>
      <c r="H435" s="162">
        <v>0.1</v>
      </c>
      <c r="I435" s="162">
        <v>0.38</v>
      </c>
      <c r="J435" s="183">
        <v>6.3</v>
      </c>
      <c r="K435" s="245">
        <f t="shared" si="128"/>
        <v>119.2</v>
      </c>
      <c r="L435" s="162">
        <v>1.21</v>
      </c>
      <c r="M435" s="162">
        <v>0.44</v>
      </c>
      <c r="N435" s="183">
        <v>6.3</v>
      </c>
      <c r="O435" s="245">
        <f t="shared" si="129"/>
        <v>111.1</v>
      </c>
      <c r="P435" s="162">
        <v>1.1100000000000001</v>
      </c>
      <c r="Q435" s="162">
        <v>0.31</v>
      </c>
      <c r="R435" s="183">
        <v>6.2</v>
      </c>
      <c r="W435" s="701"/>
      <c r="X435" s="701"/>
    </row>
    <row r="436" spans="1:24" ht="17.25" customHeight="1">
      <c r="A436" s="1069"/>
      <c r="B436" s="693" t="s">
        <v>24</v>
      </c>
      <c r="C436" s="705"/>
      <c r="D436" s="704"/>
      <c r="E436" s="254"/>
      <c r="F436" s="255"/>
      <c r="G436" s="245"/>
      <c r="H436" s="162">
        <v>1.61</v>
      </c>
      <c r="I436" s="162">
        <v>0.54</v>
      </c>
      <c r="J436" s="183"/>
      <c r="K436" s="245"/>
      <c r="L436" s="162">
        <v>1.1850000000000001</v>
      </c>
      <c r="M436" s="162">
        <v>0.63</v>
      </c>
      <c r="N436" s="183"/>
      <c r="O436" s="245"/>
      <c r="P436" s="162">
        <v>1.77</v>
      </c>
      <c r="Q436" s="162">
        <v>0.49</v>
      </c>
      <c r="R436" s="183"/>
      <c r="W436" s="701"/>
      <c r="X436" s="701"/>
    </row>
    <row r="437" spans="1:24" ht="17.25" customHeight="1">
      <c r="A437" s="1069"/>
      <c r="B437" s="693" t="s">
        <v>54</v>
      </c>
      <c r="C437" s="708">
        <v>1</v>
      </c>
      <c r="D437" s="253"/>
      <c r="E437" s="251"/>
      <c r="F437" s="252"/>
      <c r="G437" s="238">
        <f t="shared" si="127"/>
        <v>8.6</v>
      </c>
      <c r="H437" s="161">
        <v>0.51</v>
      </c>
      <c r="I437" s="161">
        <v>0.16</v>
      </c>
      <c r="J437" s="204">
        <v>37</v>
      </c>
      <c r="K437" s="238">
        <f t="shared" si="128"/>
        <v>10.9</v>
      </c>
      <c r="L437" s="161">
        <v>0.64</v>
      </c>
      <c r="M437" s="161">
        <v>0.19</v>
      </c>
      <c r="N437" s="204">
        <v>36.5</v>
      </c>
      <c r="O437" s="238">
        <f t="shared" si="129"/>
        <v>11.2</v>
      </c>
      <c r="P437" s="161">
        <v>0.66</v>
      </c>
      <c r="Q437" s="161">
        <v>0.18</v>
      </c>
      <c r="R437" s="204">
        <v>36.5</v>
      </c>
      <c r="W437" s="701"/>
      <c r="X437" s="701"/>
    </row>
    <row r="438" spans="1:24" ht="17.25" customHeight="1" thickBot="1">
      <c r="A438" s="1075"/>
      <c r="B438" s="258" t="s">
        <v>55</v>
      </c>
      <c r="C438" s="259">
        <v>2</v>
      </c>
      <c r="D438" s="260"/>
      <c r="E438" s="261"/>
      <c r="F438" s="262"/>
      <c r="G438" s="246">
        <f t="shared" si="127"/>
        <v>18.5</v>
      </c>
      <c r="H438" s="163">
        <v>1.1000000000000001</v>
      </c>
      <c r="I438" s="163">
        <v>0.38</v>
      </c>
      <c r="J438" s="168">
        <v>37</v>
      </c>
      <c r="K438" s="246">
        <f t="shared" si="128"/>
        <v>20.3</v>
      </c>
      <c r="L438" s="163">
        <v>1.21</v>
      </c>
      <c r="M438" s="163">
        <v>0.44</v>
      </c>
      <c r="N438" s="168">
        <v>37</v>
      </c>
      <c r="O438" s="246">
        <f t="shared" si="129"/>
        <v>18.899999999999999</v>
      </c>
      <c r="P438" s="163">
        <v>1.1100000000000001</v>
      </c>
      <c r="Q438" s="163">
        <v>0.31</v>
      </c>
      <c r="R438" s="168">
        <v>36.5</v>
      </c>
      <c r="W438" s="701"/>
      <c r="X438" s="701"/>
    </row>
    <row r="439" spans="1:24" ht="17.25" customHeight="1">
      <c r="A439" s="1068">
        <v>320</v>
      </c>
      <c r="B439" s="1072" t="s">
        <v>15</v>
      </c>
      <c r="C439" s="1113">
        <v>10</v>
      </c>
      <c r="D439" s="250">
        <v>35</v>
      </c>
      <c r="E439" s="702" t="s">
        <v>291</v>
      </c>
      <c r="F439" s="703" t="s">
        <v>7</v>
      </c>
      <c r="G439" s="244">
        <f>ROUND(H439*1000/J439/0.93/1.73199,1)</f>
        <v>28.5</v>
      </c>
      <c r="H439" s="160">
        <f>H440</f>
        <v>1.6060000000000001</v>
      </c>
      <c r="I439" s="160">
        <f>I440</f>
        <v>0.14799999999999999</v>
      </c>
      <c r="J439" s="165">
        <v>35</v>
      </c>
      <c r="K439" s="244">
        <f>ROUND(L439*1000/N439/0.93/1.73199,1)</f>
        <v>30.8</v>
      </c>
      <c r="L439" s="160">
        <f>L440</f>
        <v>1.7390000000000001</v>
      </c>
      <c r="M439" s="160">
        <f>M440</f>
        <v>0.14099999999999999</v>
      </c>
      <c r="N439" s="165">
        <v>35</v>
      </c>
      <c r="O439" s="244">
        <f>ROUND(P439*1000/R439/0.93/1.73199,1)</f>
        <v>31.8</v>
      </c>
      <c r="P439" s="160">
        <f>P440</f>
        <v>1.794</v>
      </c>
      <c r="Q439" s="160">
        <f>Q440</f>
        <v>0.13100000000000001</v>
      </c>
      <c r="R439" s="165">
        <v>35</v>
      </c>
      <c r="W439" s="701"/>
      <c r="X439" s="701"/>
    </row>
    <row r="440" spans="1:24" ht="17.25" customHeight="1">
      <c r="A440" s="1069"/>
      <c r="B440" s="1073"/>
      <c r="C440" s="1111"/>
      <c r="D440" s="253">
        <v>6</v>
      </c>
      <c r="E440" s="251"/>
      <c r="F440" s="252"/>
      <c r="G440" s="238">
        <f>ROUND(H440*1000/J440/0.93/1.73199,1)</f>
        <v>163.5</v>
      </c>
      <c r="H440" s="161">
        <v>1.6060000000000001</v>
      </c>
      <c r="I440" s="161">
        <v>0.14799999999999999</v>
      </c>
      <c r="J440" s="204">
        <v>6.1</v>
      </c>
      <c r="K440" s="238">
        <f>ROUND(L440*1000/N440/0.93/1.73199,1)</f>
        <v>177</v>
      </c>
      <c r="L440" s="161">
        <v>1.7390000000000001</v>
      </c>
      <c r="M440" s="161">
        <v>0.14099999999999999</v>
      </c>
      <c r="N440" s="204">
        <v>6.1</v>
      </c>
      <c r="O440" s="238">
        <f>ROUND(P440*1000/R440/0.93/1.73199,1)</f>
        <v>182.6</v>
      </c>
      <c r="P440" s="161">
        <v>1.794</v>
      </c>
      <c r="Q440" s="161">
        <v>0.13100000000000001</v>
      </c>
      <c r="R440" s="204">
        <v>6.1</v>
      </c>
      <c r="W440" s="701"/>
      <c r="X440" s="701"/>
    </row>
    <row r="441" spans="1:24" ht="17.25" customHeight="1">
      <c r="A441" s="1069"/>
      <c r="B441" s="1073" t="s">
        <v>16</v>
      </c>
      <c r="C441" s="1112">
        <v>10</v>
      </c>
      <c r="D441" s="253">
        <v>35</v>
      </c>
      <c r="E441" s="251" t="s">
        <v>291</v>
      </c>
      <c r="F441" s="252" t="s">
        <v>7</v>
      </c>
      <c r="G441" s="238">
        <f t="shared" ref="G441:G445" si="130">ROUND(H441*1000/J441/0.93/1.73199,1)</f>
        <v>54.3</v>
      </c>
      <c r="H441" s="161">
        <f>H442</f>
        <v>3.069</v>
      </c>
      <c r="I441" s="161">
        <f>I442</f>
        <v>0.30199999999999999</v>
      </c>
      <c r="J441" s="204">
        <v>35.1</v>
      </c>
      <c r="K441" s="238">
        <f t="shared" ref="K441:K445" si="131">ROUND(L441*1000/N441/0.93/1.73199,1)</f>
        <v>60.1</v>
      </c>
      <c r="L441" s="161">
        <f>L442</f>
        <v>3.3690000000000002</v>
      </c>
      <c r="M441" s="161">
        <f>M442</f>
        <v>0.35499999999999998</v>
      </c>
      <c r="N441" s="204">
        <v>34.799999999999997</v>
      </c>
      <c r="O441" s="238">
        <f t="shared" ref="O441:O445" si="132">ROUND(P441*1000/R441/0.93/1.73199,1)</f>
        <v>63.6</v>
      </c>
      <c r="P441" s="161">
        <f>P442</f>
        <v>3.5449999999999999</v>
      </c>
      <c r="Q441" s="161">
        <f>Q442</f>
        <v>0.36499999999999999</v>
      </c>
      <c r="R441" s="204">
        <v>34.6</v>
      </c>
      <c r="W441" s="701"/>
      <c r="X441" s="701"/>
    </row>
    <row r="442" spans="1:24" ht="17.25" customHeight="1">
      <c r="A442" s="1069"/>
      <c r="B442" s="1073"/>
      <c r="C442" s="1111"/>
      <c r="D442" s="253">
        <v>6</v>
      </c>
      <c r="E442" s="251"/>
      <c r="F442" s="252"/>
      <c r="G442" s="238">
        <f t="shared" si="130"/>
        <v>317.60000000000002</v>
      </c>
      <c r="H442" s="161">
        <v>3.069</v>
      </c>
      <c r="I442" s="161">
        <v>0.30199999999999999</v>
      </c>
      <c r="J442" s="204">
        <v>6</v>
      </c>
      <c r="K442" s="238">
        <f t="shared" si="131"/>
        <v>348.6</v>
      </c>
      <c r="L442" s="161">
        <v>3.3690000000000002</v>
      </c>
      <c r="M442" s="161">
        <v>0.35499999999999998</v>
      </c>
      <c r="N442" s="204">
        <v>6</v>
      </c>
      <c r="O442" s="238">
        <f t="shared" si="132"/>
        <v>366.8</v>
      </c>
      <c r="P442" s="161">
        <v>3.5449999999999999</v>
      </c>
      <c r="Q442" s="161">
        <v>0.36499999999999999</v>
      </c>
      <c r="R442" s="204">
        <v>6</v>
      </c>
      <c r="W442" s="701"/>
      <c r="X442" s="701"/>
    </row>
    <row r="443" spans="1:24" ht="17.25" customHeight="1">
      <c r="A443" s="1069"/>
      <c r="B443" s="693" t="s">
        <v>24</v>
      </c>
      <c r="C443" s="694"/>
      <c r="D443" s="819"/>
      <c r="E443" s="811"/>
      <c r="F443" s="812"/>
      <c r="G443" s="238"/>
      <c r="H443" s="216">
        <f>H440+H441</f>
        <v>4.6749999999999998</v>
      </c>
      <c r="I443" s="216">
        <f>I440+I441</f>
        <v>0.44999999999999996</v>
      </c>
      <c r="J443" s="166"/>
      <c r="K443" s="238"/>
      <c r="L443" s="216">
        <f>L440+L441</f>
        <v>5.1080000000000005</v>
      </c>
      <c r="M443" s="216">
        <f>M440+M441</f>
        <v>0.496</v>
      </c>
      <c r="N443" s="166"/>
      <c r="O443" s="238"/>
      <c r="P443" s="216">
        <f>P440+P441</f>
        <v>5.3390000000000004</v>
      </c>
      <c r="Q443" s="216">
        <f>Q440+Q441</f>
        <v>0.496</v>
      </c>
      <c r="R443" s="166"/>
      <c r="W443" s="701"/>
      <c r="X443" s="701"/>
    </row>
    <row r="444" spans="1:24" ht="17.25" customHeight="1">
      <c r="A444" s="1069"/>
      <c r="B444" s="693" t="s">
        <v>56</v>
      </c>
      <c r="C444" s="708">
        <v>2</v>
      </c>
      <c r="D444" s="819"/>
      <c r="E444" s="811"/>
      <c r="F444" s="812"/>
      <c r="G444" s="238">
        <f t="shared" si="130"/>
        <v>54.3</v>
      </c>
      <c r="H444" s="161">
        <f>H441</f>
        <v>3.069</v>
      </c>
      <c r="I444" s="161">
        <f>I441</f>
        <v>0.30199999999999999</v>
      </c>
      <c r="J444" s="204">
        <v>35.1</v>
      </c>
      <c r="K444" s="238">
        <f t="shared" si="131"/>
        <v>60.1</v>
      </c>
      <c r="L444" s="161">
        <f>L441</f>
        <v>3.3690000000000002</v>
      </c>
      <c r="M444" s="161">
        <f>M441</f>
        <v>0.35499999999999998</v>
      </c>
      <c r="N444" s="204">
        <v>34.799999999999997</v>
      </c>
      <c r="O444" s="238">
        <f t="shared" si="132"/>
        <v>63.6</v>
      </c>
      <c r="P444" s="161">
        <f>P441</f>
        <v>3.5449999999999999</v>
      </c>
      <c r="Q444" s="161">
        <f>Q441</f>
        <v>0.36499999999999999</v>
      </c>
      <c r="R444" s="204">
        <v>34.6</v>
      </c>
      <c r="W444" s="701"/>
      <c r="X444" s="701"/>
    </row>
    <row r="445" spans="1:24" ht="17.25" customHeight="1" thickBot="1">
      <c r="A445" s="1075"/>
      <c r="B445" s="258" t="s">
        <v>57</v>
      </c>
      <c r="C445" s="259">
        <v>1</v>
      </c>
      <c r="D445" s="260"/>
      <c r="E445" s="261"/>
      <c r="F445" s="262"/>
      <c r="G445" s="246">
        <f t="shared" si="130"/>
        <v>28.5</v>
      </c>
      <c r="H445" s="163">
        <f>H439</f>
        <v>1.6060000000000001</v>
      </c>
      <c r="I445" s="163">
        <f>I439</f>
        <v>0.14799999999999999</v>
      </c>
      <c r="J445" s="168">
        <v>35</v>
      </c>
      <c r="K445" s="246">
        <f t="shared" si="131"/>
        <v>30.8</v>
      </c>
      <c r="L445" s="163">
        <f>L439</f>
        <v>1.7390000000000001</v>
      </c>
      <c r="M445" s="163">
        <f>M439</f>
        <v>0.14099999999999999</v>
      </c>
      <c r="N445" s="168">
        <v>35</v>
      </c>
      <c r="O445" s="246">
        <f t="shared" si="132"/>
        <v>31.8</v>
      </c>
      <c r="P445" s="163">
        <f>P439</f>
        <v>1.794</v>
      </c>
      <c r="Q445" s="163">
        <f>Q439</f>
        <v>0.13100000000000001</v>
      </c>
      <c r="R445" s="168">
        <v>35</v>
      </c>
      <c r="W445" s="701"/>
      <c r="X445" s="701"/>
    </row>
    <row r="446" spans="1:24" ht="17.25" customHeight="1">
      <c r="A446" s="1068">
        <v>321</v>
      </c>
      <c r="B446" s="1072" t="s">
        <v>15</v>
      </c>
      <c r="C446" s="1113">
        <v>10</v>
      </c>
      <c r="D446" s="250">
        <v>35</v>
      </c>
      <c r="E446" s="702" t="s">
        <v>280</v>
      </c>
      <c r="F446" s="703" t="s">
        <v>301</v>
      </c>
      <c r="G446" s="244">
        <f>ROUND(H446*1000/J446/0.93/1.73199,1)</f>
        <v>11.4</v>
      </c>
      <c r="H446" s="160">
        <f>H447</f>
        <v>0.66</v>
      </c>
      <c r="I446" s="160">
        <f>I447</f>
        <v>0.125</v>
      </c>
      <c r="J446" s="165">
        <v>36</v>
      </c>
      <c r="K446" s="244">
        <f>ROUND(L446*1000/N446/0.93/1.73199,1)</f>
        <v>12.4</v>
      </c>
      <c r="L446" s="160">
        <f>L447</f>
        <v>0.71699999999999997</v>
      </c>
      <c r="M446" s="160">
        <f>M447</f>
        <v>0.154</v>
      </c>
      <c r="N446" s="165">
        <v>36</v>
      </c>
      <c r="O446" s="244">
        <f>ROUND(P446*1000/R446/0.93/1.73199,1)</f>
        <v>12.2</v>
      </c>
      <c r="P446" s="160">
        <f>P447</f>
        <v>0.70599999999999996</v>
      </c>
      <c r="Q446" s="160">
        <f>Q447</f>
        <v>0.127</v>
      </c>
      <c r="R446" s="165">
        <v>36</v>
      </c>
      <c r="W446" s="701"/>
      <c r="X446" s="701"/>
    </row>
    <row r="447" spans="1:24" ht="17.25" customHeight="1">
      <c r="A447" s="1069"/>
      <c r="B447" s="1073"/>
      <c r="C447" s="1111"/>
      <c r="D447" s="253">
        <v>6</v>
      </c>
      <c r="E447" s="251"/>
      <c r="F447" s="252"/>
      <c r="G447" s="238">
        <f>ROUND(H447*1000/J447/0.93/1.73199,1)</f>
        <v>67.2</v>
      </c>
      <c r="H447" s="161">
        <v>0.66</v>
      </c>
      <c r="I447" s="161">
        <v>0.125</v>
      </c>
      <c r="J447" s="204">
        <v>6.1</v>
      </c>
      <c r="K447" s="238">
        <f>ROUND(L447*1000/N447/0.93/1.73199,1)</f>
        <v>73</v>
      </c>
      <c r="L447" s="161">
        <v>0.71699999999999997</v>
      </c>
      <c r="M447" s="161">
        <v>0.154</v>
      </c>
      <c r="N447" s="204">
        <v>6.1</v>
      </c>
      <c r="O447" s="238">
        <f>ROUND(P447*1000/R447/0.93/1.73199,1)</f>
        <v>71.900000000000006</v>
      </c>
      <c r="P447" s="161">
        <v>0.70599999999999996</v>
      </c>
      <c r="Q447" s="161">
        <v>0.127</v>
      </c>
      <c r="R447" s="204">
        <v>6.1</v>
      </c>
      <c r="W447" s="701"/>
      <c r="X447" s="701"/>
    </row>
    <row r="448" spans="1:24" ht="17.25" customHeight="1">
      <c r="A448" s="1069"/>
      <c r="B448" s="1073" t="s">
        <v>16</v>
      </c>
      <c r="C448" s="1112">
        <v>10</v>
      </c>
      <c r="D448" s="253">
        <v>35</v>
      </c>
      <c r="E448" s="251" t="s">
        <v>280</v>
      </c>
      <c r="F448" s="252" t="s">
        <v>301</v>
      </c>
      <c r="G448" s="238">
        <f t="shared" ref="G448:G452" si="133">ROUND(H448*1000/J448/0.93/1.73199,1)</f>
        <v>22.2</v>
      </c>
      <c r="H448" s="161">
        <f>H449</f>
        <v>1.2989999999999999</v>
      </c>
      <c r="I448" s="161">
        <f>I449</f>
        <v>0.33500000000000002</v>
      </c>
      <c r="J448" s="204">
        <v>36.4</v>
      </c>
      <c r="K448" s="238">
        <f t="shared" ref="K448:K452" si="134">ROUND(L448*1000/N448/0.93/1.73199,1)</f>
        <v>24.5</v>
      </c>
      <c r="L448" s="161">
        <f>L449</f>
        <v>1.425</v>
      </c>
      <c r="M448" s="161">
        <f>M449</f>
        <v>0.41799999999999998</v>
      </c>
      <c r="N448" s="204">
        <v>36.1</v>
      </c>
      <c r="O448" s="238">
        <f t="shared" ref="O448:O452" si="135">ROUND(P448*1000/R448/0.93/1.73199,1)</f>
        <v>26.1</v>
      </c>
      <c r="P448" s="161">
        <f>P449</f>
        <v>1.516</v>
      </c>
      <c r="Q448" s="161">
        <f>Q449</f>
        <v>0.36799999999999999</v>
      </c>
      <c r="R448" s="204">
        <v>36</v>
      </c>
      <c r="W448" s="701"/>
      <c r="X448" s="701"/>
    </row>
    <row r="449" spans="1:24" ht="17.25" customHeight="1">
      <c r="A449" s="1069"/>
      <c r="B449" s="1073"/>
      <c r="C449" s="1111"/>
      <c r="D449" s="253">
        <v>6</v>
      </c>
      <c r="E449" s="251"/>
      <c r="F449" s="252"/>
      <c r="G449" s="238">
        <f t="shared" si="133"/>
        <v>132.19999999999999</v>
      </c>
      <c r="H449" s="161">
        <v>1.2989999999999999</v>
      </c>
      <c r="I449" s="161">
        <v>0.33500000000000002</v>
      </c>
      <c r="J449" s="204">
        <v>6.1</v>
      </c>
      <c r="K449" s="238">
        <f t="shared" si="134"/>
        <v>145</v>
      </c>
      <c r="L449" s="161">
        <v>1.425</v>
      </c>
      <c r="M449" s="161">
        <v>0.41799999999999998</v>
      </c>
      <c r="N449" s="204">
        <v>6.1</v>
      </c>
      <c r="O449" s="238">
        <f t="shared" si="135"/>
        <v>154.30000000000001</v>
      </c>
      <c r="P449" s="161">
        <v>1.516</v>
      </c>
      <c r="Q449" s="161">
        <v>0.36799999999999999</v>
      </c>
      <c r="R449" s="204">
        <v>6.1</v>
      </c>
      <c r="W449" s="701"/>
      <c r="X449" s="701"/>
    </row>
    <row r="450" spans="1:24" ht="17.25" customHeight="1">
      <c r="A450" s="690"/>
      <c r="B450" s="693" t="s">
        <v>24</v>
      </c>
      <c r="C450" s="694"/>
      <c r="D450" s="256"/>
      <c r="E450" s="811"/>
      <c r="F450" s="812"/>
      <c r="G450" s="238"/>
      <c r="H450" s="230">
        <f>H447+H449</f>
        <v>1.9590000000000001</v>
      </c>
      <c r="I450" s="230">
        <f>I447+I449</f>
        <v>0.46</v>
      </c>
      <c r="J450" s="171"/>
      <c r="K450" s="238"/>
      <c r="L450" s="230">
        <f>L447+L449</f>
        <v>2.1419999999999999</v>
      </c>
      <c r="M450" s="230">
        <f>M447+M449</f>
        <v>0.57199999999999995</v>
      </c>
      <c r="N450" s="171"/>
      <c r="O450" s="238"/>
      <c r="P450" s="230">
        <f>P447+P449</f>
        <v>2.222</v>
      </c>
      <c r="Q450" s="230">
        <f>Q447+Q449</f>
        <v>0.495</v>
      </c>
      <c r="R450" s="171"/>
      <c r="W450" s="701"/>
      <c r="X450" s="701"/>
    </row>
    <row r="451" spans="1:24" ht="17.25" customHeight="1">
      <c r="A451" s="690"/>
      <c r="B451" s="696" t="s">
        <v>58</v>
      </c>
      <c r="C451" s="257">
        <v>1</v>
      </c>
      <c r="D451" s="256"/>
      <c r="E451" s="811"/>
      <c r="F451" s="812"/>
      <c r="G451" s="238">
        <f t="shared" si="133"/>
        <v>11.4</v>
      </c>
      <c r="H451" s="161">
        <f>H446</f>
        <v>0.66</v>
      </c>
      <c r="I451" s="161">
        <f>I446</f>
        <v>0.125</v>
      </c>
      <c r="J451" s="204">
        <v>36</v>
      </c>
      <c r="K451" s="238">
        <f t="shared" si="134"/>
        <v>12.4</v>
      </c>
      <c r="L451" s="161">
        <f>L446</f>
        <v>0.71699999999999997</v>
      </c>
      <c r="M451" s="161">
        <f>M446</f>
        <v>0.154</v>
      </c>
      <c r="N451" s="204">
        <v>36</v>
      </c>
      <c r="O451" s="238">
        <f t="shared" si="135"/>
        <v>12.2</v>
      </c>
      <c r="P451" s="161">
        <f>P446</f>
        <v>0.70599999999999996</v>
      </c>
      <c r="Q451" s="161">
        <f>Q446</f>
        <v>0.127</v>
      </c>
      <c r="R451" s="204">
        <v>36</v>
      </c>
      <c r="W451" s="701"/>
      <c r="X451" s="701"/>
    </row>
    <row r="452" spans="1:24" ht="17.25" customHeight="1" thickBot="1">
      <c r="A452" s="691"/>
      <c r="B452" s="258" t="s">
        <v>59</v>
      </c>
      <c r="C452" s="259">
        <v>2</v>
      </c>
      <c r="D452" s="260"/>
      <c r="E452" s="810"/>
      <c r="F452" s="262"/>
      <c r="G452" s="246">
        <f t="shared" si="133"/>
        <v>22.2</v>
      </c>
      <c r="H452" s="163">
        <f>H448</f>
        <v>1.2989999999999999</v>
      </c>
      <c r="I452" s="163">
        <f>I448</f>
        <v>0.33500000000000002</v>
      </c>
      <c r="J452" s="168">
        <v>36.4</v>
      </c>
      <c r="K452" s="246">
        <f t="shared" si="134"/>
        <v>24.5</v>
      </c>
      <c r="L452" s="163">
        <f>L448</f>
        <v>1.425</v>
      </c>
      <c r="M452" s="163">
        <f>M448</f>
        <v>0.41799999999999998</v>
      </c>
      <c r="N452" s="168">
        <v>36.1</v>
      </c>
      <c r="O452" s="246">
        <f t="shared" si="135"/>
        <v>26.1</v>
      </c>
      <c r="P452" s="163">
        <f>P448</f>
        <v>1.516</v>
      </c>
      <c r="Q452" s="163">
        <f>Q448</f>
        <v>0.36799999999999999</v>
      </c>
      <c r="R452" s="168">
        <v>36</v>
      </c>
      <c r="W452" s="701"/>
      <c r="X452" s="701"/>
    </row>
    <row r="453" spans="1:24" ht="17.25" customHeight="1">
      <c r="A453" s="1068">
        <v>322</v>
      </c>
      <c r="B453" s="1072" t="s">
        <v>15</v>
      </c>
      <c r="C453" s="1113">
        <v>6.3</v>
      </c>
      <c r="D453" s="250">
        <v>35</v>
      </c>
      <c r="E453" s="702" t="s">
        <v>291</v>
      </c>
      <c r="F453" s="703" t="s">
        <v>7</v>
      </c>
      <c r="G453" s="244">
        <f>ROUND(H453*1000/J453/0.93/1.73199,1)</f>
        <v>24.4</v>
      </c>
      <c r="H453" s="160">
        <v>1.44</v>
      </c>
      <c r="I453" s="160">
        <v>0.52300000000000002</v>
      </c>
      <c r="J453" s="165">
        <v>36.700000000000003</v>
      </c>
      <c r="K453" s="244">
        <f>ROUND(L453*1000/N453/0.93/1.73199,1)</f>
        <v>35.5</v>
      </c>
      <c r="L453" s="160">
        <v>2.08</v>
      </c>
      <c r="M453" s="160">
        <v>0.58699999999999997</v>
      </c>
      <c r="N453" s="165">
        <v>36.4</v>
      </c>
      <c r="O453" s="244">
        <f>ROUND(P453*1000/R453/0.93/1.73199,1)</f>
        <v>33.6</v>
      </c>
      <c r="P453" s="160">
        <v>1.962</v>
      </c>
      <c r="Q453" s="160">
        <v>0.68</v>
      </c>
      <c r="R453" s="165">
        <v>36.200000000000003</v>
      </c>
      <c r="W453" s="701"/>
      <c r="X453" s="701"/>
    </row>
    <row r="454" spans="1:24" ht="17.25" customHeight="1">
      <c r="A454" s="1069"/>
      <c r="B454" s="1073"/>
      <c r="C454" s="1111"/>
      <c r="D454" s="253">
        <v>6</v>
      </c>
      <c r="E454" s="251"/>
      <c r="F454" s="252"/>
      <c r="G454" s="238">
        <f>ROUND(H454*1000/J454/0.93/1.73199,1)</f>
        <v>149.1</v>
      </c>
      <c r="H454" s="161">
        <v>1.4410000000000001</v>
      </c>
      <c r="I454" s="161">
        <v>0.52</v>
      </c>
      <c r="J454" s="204">
        <v>6</v>
      </c>
      <c r="K454" s="238">
        <f>ROUND(L454*1000/N454/0.93/1.73199,1)</f>
        <v>215.2</v>
      </c>
      <c r="L454" s="161">
        <v>2.08</v>
      </c>
      <c r="M454" s="161">
        <v>0.59</v>
      </c>
      <c r="N454" s="204">
        <v>6</v>
      </c>
      <c r="O454" s="238">
        <f>ROUND(P454*1000/R454/0.93/1.73199,1)</f>
        <v>202.8</v>
      </c>
      <c r="P454" s="161">
        <v>1.96</v>
      </c>
      <c r="Q454" s="161">
        <v>0.68</v>
      </c>
      <c r="R454" s="204">
        <v>6</v>
      </c>
      <c r="W454" s="701"/>
      <c r="X454" s="701"/>
    </row>
    <row r="455" spans="1:24" ht="17.25" customHeight="1">
      <c r="A455" s="1069"/>
      <c r="B455" s="1073" t="s">
        <v>16</v>
      </c>
      <c r="C455" s="1112">
        <v>6.3</v>
      </c>
      <c r="D455" s="253">
        <v>35</v>
      </c>
      <c r="E455" s="251" t="s">
        <v>291</v>
      </c>
      <c r="F455" s="252" t="s">
        <v>7</v>
      </c>
      <c r="G455" s="238">
        <f t="shared" ref="G455:G459" si="136">ROUND(H455*1000/J455/0.93/1.73199,1)</f>
        <v>30.5</v>
      </c>
      <c r="H455" s="161">
        <v>1.7709999999999999</v>
      </c>
      <c r="I455" s="161">
        <v>0.77700000000000002</v>
      </c>
      <c r="J455" s="204">
        <v>36</v>
      </c>
      <c r="K455" s="238">
        <f t="shared" ref="K455:K459" si="137">ROUND(L455*1000/N455/0.93/1.73199,1)</f>
        <v>35.6</v>
      </c>
      <c r="L455" s="161">
        <v>2.0659999999999998</v>
      </c>
      <c r="M455" s="161">
        <v>0.84299999999999997</v>
      </c>
      <c r="N455" s="204">
        <v>36</v>
      </c>
      <c r="O455" s="238">
        <f t="shared" ref="O455:O459" si="138">ROUND(P455*1000/R455/0.93/1.73199,1)</f>
        <v>35.5</v>
      </c>
      <c r="P455" s="161">
        <v>2.0579999999999998</v>
      </c>
      <c r="Q455" s="161">
        <v>0.83299999999999996</v>
      </c>
      <c r="R455" s="204">
        <v>36</v>
      </c>
      <c r="W455" s="701"/>
      <c r="X455" s="701"/>
    </row>
    <row r="456" spans="1:24" ht="17.25" customHeight="1">
      <c r="A456" s="1069"/>
      <c r="B456" s="1082"/>
      <c r="C456" s="1110"/>
      <c r="D456" s="704">
        <v>6</v>
      </c>
      <c r="E456" s="254"/>
      <c r="F456" s="255"/>
      <c r="G456" s="238">
        <f t="shared" si="136"/>
        <v>183.2</v>
      </c>
      <c r="H456" s="162">
        <v>1.7709999999999999</v>
      </c>
      <c r="I456" s="162">
        <v>0.78</v>
      </c>
      <c r="J456" s="183">
        <v>6</v>
      </c>
      <c r="K456" s="238">
        <f t="shared" si="137"/>
        <v>214.2</v>
      </c>
      <c r="L456" s="162">
        <v>2.0699999999999998</v>
      </c>
      <c r="M456" s="162">
        <v>0.84</v>
      </c>
      <c r="N456" s="183">
        <v>6</v>
      </c>
      <c r="O456" s="238">
        <f t="shared" si="138"/>
        <v>213.2</v>
      </c>
      <c r="P456" s="162">
        <v>2.06</v>
      </c>
      <c r="Q456" s="162">
        <v>0.83</v>
      </c>
      <c r="R456" s="204">
        <v>6</v>
      </c>
      <c r="W456" s="701"/>
      <c r="X456" s="701"/>
    </row>
    <row r="457" spans="1:24" ht="17.25" customHeight="1">
      <c r="A457" s="1069"/>
      <c r="B457" s="693" t="s">
        <v>24</v>
      </c>
      <c r="C457" s="705"/>
      <c r="D457" s="704"/>
      <c r="E457" s="254"/>
      <c r="F457" s="255"/>
      <c r="G457" s="238"/>
      <c r="H457" s="162">
        <v>3.21</v>
      </c>
      <c r="I457" s="162">
        <v>1.3</v>
      </c>
      <c r="J457" s="183"/>
      <c r="K457" s="238"/>
      <c r="L457" s="162">
        <v>4.1500000000000004</v>
      </c>
      <c r="M457" s="162">
        <v>1.43</v>
      </c>
      <c r="N457" s="183"/>
      <c r="O457" s="238"/>
      <c r="P457" s="162">
        <v>4.0199999999999996</v>
      </c>
      <c r="Q457" s="162">
        <v>1.51</v>
      </c>
      <c r="R457" s="171"/>
      <c r="W457" s="701"/>
      <c r="X457" s="701"/>
    </row>
    <row r="458" spans="1:24" ht="17.25" customHeight="1">
      <c r="A458" s="1069"/>
      <c r="B458" s="693" t="s">
        <v>60</v>
      </c>
      <c r="C458" s="708">
        <v>1</v>
      </c>
      <c r="D458" s="253"/>
      <c r="E458" s="251"/>
      <c r="F458" s="252"/>
      <c r="G458" s="238">
        <f t="shared" si="136"/>
        <v>24.4</v>
      </c>
      <c r="H458" s="161">
        <v>1.44</v>
      </c>
      <c r="I458" s="161">
        <v>0.52</v>
      </c>
      <c r="J458" s="204">
        <v>36.700000000000003</v>
      </c>
      <c r="K458" s="238">
        <f t="shared" si="137"/>
        <v>35.5</v>
      </c>
      <c r="L458" s="161">
        <v>2.08</v>
      </c>
      <c r="M458" s="161">
        <v>0.59</v>
      </c>
      <c r="N458" s="204">
        <v>36.4</v>
      </c>
      <c r="O458" s="238">
        <f t="shared" si="138"/>
        <v>33.6</v>
      </c>
      <c r="P458" s="161">
        <v>1.96</v>
      </c>
      <c r="Q458" s="161">
        <v>0.68</v>
      </c>
      <c r="R458" s="204">
        <v>36.200000000000003</v>
      </c>
      <c r="W458" s="701"/>
      <c r="X458" s="701"/>
    </row>
    <row r="459" spans="1:24" ht="17.25" customHeight="1" thickBot="1">
      <c r="A459" s="1075"/>
      <c r="B459" s="3" t="s">
        <v>61</v>
      </c>
      <c r="C459" s="808">
        <v>2</v>
      </c>
      <c r="D459" s="814"/>
      <c r="E459" s="810"/>
      <c r="F459" s="815"/>
      <c r="G459" s="246">
        <f t="shared" si="136"/>
        <v>30.5</v>
      </c>
      <c r="H459" s="163">
        <v>1.77</v>
      </c>
      <c r="I459" s="163">
        <v>0.78</v>
      </c>
      <c r="J459" s="168">
        <v>36</v>
      </c>
      <c r="K459" s="246">
        <f t="shared" si="137"/>
        <v>35.700000000000003</v>
      </c>
      <c r="L459" s="163">
        <v>2.0699999999999998</v>
      </c>
      <c r="M459" s="163">
        <v>0.84</v>
      </c>
      <c r="N459" s="168">
        <v>36</v>
      </c>
      <c r="O459" s="246">
        <f t="shared" si="138"/>
        <v>35.5</v>
      </c>
      <c r="P459" s="163">
        <v>2.06</v>
      </c>
      <c r="Q459" s="163">
        <v>0.83</v>
      </c>
      <c r="R459" s="168">
        <v>36</v>
      </c>
      <c r="W459" s="701"/>
      <c r="X459" s="701"/>
    </row>
    <row r="460" spans="1:24" ht="17.25" customHeight="1">
      <c r="A460" s="1068">
        <v>324</v>
      </c>
      <c r="B460" s="1072" t="s">
        <v>15</v>
      </c>
      <c r="C460" s="1113">
        <v>4</v>
      </c>
      <c r="D460" s="250">
        <v>35</v>
      </c>
      <c r="E460" s="702" t="s">
        <v>291</v>
      </c>
      <c r="F460" s="703" t="s">
        <v>7</v>
      </c>
      <c r="G460" s="244">
        <f>ROUND(H460*1000/J460/0.93/1.73199,1)</f>
        <v>8.9</v>
      </c>
      <c r="H460" s="160">
        <v>0.52800000000000002</v>
      </c>
      <c r="I460" s="160">
        <v>0.19</v>
      </c>
      <c r="J460" s="165">
        <v>36.700000000000003</v>
      </c>
      <c r="K460" s="244">
        <f>ROUND(L460*1000/N460/0.93/1.73199,1)</f>
        <v>19.8</v>
      </c>
      <c r="L460" s="160">
        <v>1.1619999999999999</v>
      </c>
      <c r="M460" s="160">
        <v>0.27500000000000002</v>
      </c>
      <c r="N460" s="165">
        <v>36.4</v>
      </c>
      <c r="O460" s="244">
        <f>ROUND(P460*1000/R460/0.93/1.73199,1)</f>
        <v>10.8</v>
      </c>
      <c r="P460" s="160">
        <v>0.629</v>
      </c>
      <c r="Q460" s="160">
        <v>0.21199999999999999</v>
      </c>
      <c r="R460" s="165">
        <v>36.200000000000003</v>
      </c>
      <c r="W460" s="701"/>
      <c r="X460" s="701"/>
    </row>
    <row r="461" spans="1:24" ht="17.25" customHeight="1">
      <c r="A461" s="1069"/>
      <c r="B461" s="1073"/>
      <c r="C461" s="1111"/>
      <c r="D461" s="253">
        <v>6</v>
      </c>
      <c r="E461" s="251"/>
      <c r="F461" s="252"/>
      <c r="G461" s="238">
        <f>ROUND(H461*1000/J461/0.93/1.73199,1)</f>
        <v>53.9</v>
      </c>
      <c r="H461" s="161">
        <v>0.53</v>
      </c>
      <c r="I461" s="161">
        <v>0.19</v>
      </c>
      <c r="J461" s="204">
        <v>6.1</v>
      </c>
      <c r="K461" s="238">
        <f>ROUND(L461*1000/N461/0.93/1.73199,1)</f>
        <v>118.1</v>
      </c>
      <c r="L461" s="161">
        <v>1.1599999999999999</v>
      </c>
      <c r="M461" s="161">
        <v>0.28000000000000003</v>
      </c>
      <c r="N461" s="204">
        <v>6.1</v>
      </c>
      <c r="O461" s="238">
        <f>ROUND(P461*1000/R461/0.93/1.73199,1)</f>
        <v>64.099999999999994</v>
      </c>
      <c r="P461" s="161">
        <v>0.63</v>
      </c>
      <c r="Q461" s="161">
        <v>0.21</v>
      </c>
      <c r="R461" s="204">
        <v>6.1</v>
      </c>
      <c r="W461" s="701"/>
      <c r="X461" s="701"/>
    </row>
    <row r="462" spans="1:24" ht="17.25" customHeight="1">
      <c r="A462" s="1069"/>
      <c r="B462" s="1073" t="s">
        <v>16</v>
      </c>
      <c r="C462" s="1112">
        <v>4</v>
      </c>
      <c r="D462" s="253">
        <v>35</v>
      </c>
      <c r="E462" s="251" t="s">
        <v>291</v>
      </c>
      <c r="F462" s="252" t="s">
        <v>7</v>
      </c>
      <c r="G462" s="238">
        <f t="shared" ref="G462:G467" si="139">ROUND(H462*1000/J462/0.93/1.73199,1)</f>
        <v>1.2</v>
      </c>
      <c r="H462" s="161">
        <v>7.0000000000000007E-2</v>
      </c>
      <c r="I462" s="161">
        <v>7.2999999999999995E-2</v>
      </c>
      <c r="J462" s="204">
        <v>36.4</v>
      </c>
      <c r="K462" s="238">
        <f t="shared" ref="K462:K467" si="140">ROUND(L462*1000/N462/0.93/1.73199,1)</f>
        <v>13.4</v>
      </c>
      <c r="L462" s="161">
        <v>0.78100000000000003</v>
      </c>
      <c r="M462" s="161">
        <v>0.16400000000000001</v>
      </c>
      <c r="N462" s="204">
        <v>36.1</v>
      </c>
      <c r="O462" s="238">
        <f t="shared" ref="O462:O466" si="141">ROUND(P462*1000/R462/0.93/1.73199,1)</f>
        <v>3.6</v>
      </c>
      <c r="P462" s="161">
        <v>0.20699999999999999</v>
      </c>
      <c r="Q462" s="161">
        <v>0.113</v>
      </c>
      <c r="R462" s="204">
        <v>36</v>
      </c>
      <c r="W462" s="701"/>
      <c r="X462" s="701"/>
    </row>
    <row r="463" spans="1:24" ht="17.25" customHeight="1">
      <c r="A463" s="1069"/>
      <c r="B463" s="1082"/>
      <c r="C463" s="1110"/>
      <c r="D463" s="253">
        <v>6</v>
      </c>
      <c r="E463" s="251"/>
      <c r="F463" s="252"/>
      <c r="G463" s="238">
        <f t="shared" si="139"/>
        <v>7.1</v>
      </c>
      <c r="H463" s="161">
        <v>7.0000000000000007E-2</v>
      </c>
      <c r="I463" s="161">
        <v>7.0000000000000007E-2</v>
      </c>
      <c r="J463" s="204">
        <v>6.1</v>
      </c>
      <c r="K463" s="238">
        <f t="shared" si="140"/>
        <v>79.400000000000006</v>
      </c>
      <c r="L463" s="161">
        <v>0.78</v>
      </c>
      <c r="M463" s="161">
        <v>0.16</v>
      </c>
      <c r="N463" s="204">
        <v>6.1</v>
      </c>
      <c r="O463" s="238">
        <f t="shared" si="141"/>
        <v>21.4</v>
      </c>
      <c r="P463" s="161">
        <v>0.21</v>
      </c>
      <c r="Q463" s="161">
        <v>0.11</v>
      </c>
      <c r="R463" s="204">
        <v>6.1</v>
      </c>
      <c r="W463" s="701"/>
      <c r="X463" s="701"/>
    </row>
    <row r="464" spans="1:24" ht="17.25" customHeight="1">
      <c r="A464" s="1069"/>
      <c r="B464" s="693" t="s">
        <v>24</v>
      </c>
      <c r="C464" s="705"/>
      <c r="D464" s="256"/>
      <c r="E464" s="811"/>
      <c r="F464" s="812"/>
      <c r="G464" s="238"/>
      <c r="H464" s="216">
        <v>0.6</v>
      </c>
      <c r="I464" s="216">
        <v>0.26</v>
      </c>
      <c r="J464" s="166"/>
      <c r="K464" s="238"/>
      <c r="L464" s="216">
        <v>1.94</v>
      </c>
      <c r="M464" s="216">
        <v>0.44</v>
      </c>
      <c r="N464" s="166"/>
      <c r="O464" s="238"/>
      <c r="P464" s="216">
        <v>0.84</v>
      </c>
      <c r="Q464" s="216">
        <v>0.31</v>
      </c>
      <c r="R464" s="166"/>
      <c r="W464" s="701"/>
      <c r="X464" s="701"/>
    </row>
    <row r="465" spans="1:24" ht="17.25" customHeight="1">
      <c r="A465" s="1070"/>
      <c r="B465" s="693" t="s">
        <v>62</v>
      </c>
      <c r="C465" s="708">
        <v>2</v>
      </c>
      <c r="D465" s="256"/>
      <c r="E465" s="811"/>
      <c r="F465" s="812"/>
      <c r="G465" s="238">
        <f t="shared" si="139"/>
        <v>34.700000000000003</v>
      </c>
      <c r="H465" s="216">
        <v>2.0099999999999998</v>
      </c>
      <c r="I465" s="216">
        <v>9.4E-2</v>
      </c>
      <c r="J465" s="166">
        <v>36</v>
      </c>
      <c r="K465" s="238">
        <f t="shared" si="140"/>
        <v>34.1</v>
      </c>
      <c r="L465" s="216">
        <v>1.976</v>
      </c>
      <c r="M465" s="216">
        <v>8.3000000000000004E-2</v>
      </c>
      <c r="N465" s="166">
        <v>36</v>
      </c>
      <c r="O465" s="238">
        <f t="shared" si="141"/>
        <v>32.1</v>
      </c>
      <c r="P465" s="216">
        <v>1.861</v>
      </c>
      <c r="Q465" s="216">
        <v>8.3000000000000004E-2</v>
      </c>
      <c r="R465" s="166">
        <v>36</v>
      </c>
      <c r="W465" s="701"/>
      <c r="X465" s="701"/>
    </row>
    <row r="466" spans="1:24" ht="17.25" customHeight="1">
      <c r="A466" s="1070"/>
      <c r="B466" s="693" t="s">
        <v>63</v>
      </c>
      <c r="C466" s="708">
        <v>2</v>
      </c>
      <c r="D466" s="256"/>
      <c r="E466" s="811"/>
      <c r="F466" s="812"/>
      <c r="G466" s="238">
        <f t="shared" si="139"/>
        <v>35.5</v>
      </c>
      <c r="H466" s="230">
        <f>H462+H465</f>
        <v>2.0799999999999996</v>
      </c>
      <c r="I466" s="230">
        <f>I462+I465</f>
        <v>0.16699999999999998</v>
      </c>
      <c r="J466" s="171">
        <v>36.4</v>
      </c>
      <c r="K466" s="238">
        <f t="shared" si="140"/>
        <v>47.4</v>
      </c>
      <c r="L466" s="230">
        <f>L462+L465</f>
        <v>2.7570000000000001</v>
      </c>
      <c r="M466" s="230">
        <f>M462+M465</f>
        <v>0.247</v>
      </c>
      <c r="N466" s="171">
        <v>36.1</v>
      </c>
      <c r="O466" s="238">
        <f t="shared" si="141"/>
        <v>35.700000000000003</v>
      </c>
      <c r="P466" s="230">
        <f>P462+P465</f>
        <v>2.0680000000000001</v>
      </c>
      <c r="Q466" s="230">
        <f>Q462+Q465</f>
        <v>0.19600000000000001</v>
      </c>
      <c r="R466" s="171">
        <v>36</v>
      </c>
      <c r="W466" s="701"/>
      <c r="X466" s="701"/>
    </row>
    <row r="467" spans="1:24" ht="17.25" customHeight="1" thickBot="1">
      <c r="A467" s="1071"/>
      <c r="B467" s="3" t="s">
        <v>64</v>
      </c>
      <c r="C467" s="808">
        <v>1</v>
      </c>
      <c r="D467" s="260"/>
      <c r="E467" s="261"/>
      <c r="F467" s="262"/>
      <c r="G467" s="238">
        <f t="shared" si="139"/>
        <v>8.9</v>
      </c>
      <c r="H467" s="163">
        <f>H460</f>
        <v>0.52800000000000002</v>
      </c>
      <c r="I467" s="163">
        <f>I460</f>
        <v>0.19</v>
      </c>
      <c r="J467" s="168">
        <v>36.700000000000003</v>
      </c>
      <c r="K467" s="238">
        <f t="shared" si="140"/>
        <v>19.8</v>
      </c>
      <c r="L467" s="163">
        <f>L460</f>
        <v>1.1619999999999999</v>
      </c>
      <c r="M467" s="163">
        <f>M460</f>
        <v>0.27500000000000002</v>
      </c>
      <c r="N467" s="168">
        <v>36.4</v>
      </c>
      <c r="O467" s="238">
        <f>ROUND(P467*1000/R467/0.93/1.73199,1)</f>
        <v>10.8</v>
      </c>
      <c r="P467" s="163">
        <f>P460</f>
        <v>0.629</v>
      </c>
      <c r="Q467" s="163">
        <f>Q460</f>
        <v>0.21199999999999999</v>
      </c>
      <c r="R467" s="168">
        <v>36.200000000000003</v>
      </c>
      <c r="W467" s="701"/>
      <c r="X467" s="701"/>
    </row>
    <row r="468" spans="1:24" ht="17.25" customHeight="1">
      <c r="A468" s="1068">
        <v>325</v>
      </c>
      <c r="B468" s="1072" t="s">
        <v>15</v>
      </c>
      <c r="C468" s="1113">
        <v>10</v>
      </c>
      <c r="D468" s="250">
        <v>35</v>
      </c>
      <c r="E468" s="702" t="s">
        <v>313</v>
      </c>
      <c r="F468" s="703" t="s">
        <v>301</v>
      </c>
      <c r="G468" s="244">
        <f>ROUND(H468*1000/J468/0.93/1.73199,1)</f>
        <v>0</v>
      </c>
      <c r="H468" s="160">
        <v>0</v>
      </c>
      <c r="I468" s="160">
        <v>0</v>
      </c>
      <c r="J468" s="165">
        <v>36</v>
      </c>
      <c r="K468" s="244">
        <f>ROUND(L468*1000/N468/0.93/1.73199,1)</f>
        <v>0</v>
      </c>
      <c r="L468" s="160">
        <v>0</v>
      </c>
      <c r="M468" s="160">
        <v>0</v>
      </c>
      <c r="N468" s="165">
        <v>36</v>
      </c>
      <c r="O468" s="244">
        <f>ROUND(P468*1000/R468/0.93/1.73199,1)</f>
        <v>0</v>
      </c>
      <c r="P468" s="160">
        <v>0</v>
      </c>
      <c r="Q468" s="160">
        <v>0</v>
      </c>
      <c r="R468" s="165">
        <v>36</v>
      </c>
      <c r="W468" s="701"/>
      <c r="X468" s="701"/>
    </row>
    <row r="469" spans="1:24" ht="17.25" customHeight="1">
      <c r="A469" s="1069"/>
      <c r="B469" s="1073"/>
      <c r="C469" s="1111"/>
      <c r="D469" s="253">
        <v>10</v>
      </c>
      <c r="E469" s="251"/>
      <c r="F469" s="252"/>
      <c r="G469" s="238">
        <f>ROUND(H469*1000/J469/0.93/1.73199,1)</f>
        <v>0</v>
      </c>
      <c r="H469" s="161">
        <v>0</v>
      </c>
      <c r="I469" s="161">
        <v>0</v>
      </c>
      <c r="J469" s="204">
        <v>10.199999999999999</v>
      </c>
      <c r="K469" s="238">
        <f>ROUND(L469*1000/N469/0.93/1.73199,1)</f>
        <v>0</v>
      </c>
      <c r="L469" s="161">
        <v>0</v>
      </c>
      <c r="M469" s="161">
        <v>0</v>
      </c>
      <c r="N469" s="204">
        <v>10</v>
      </c>
      <c r="O469" s="238">
        <f>ROUND(P469*1000/R469/0.93/1.73199,1)</f>
        <v>0</v>
      </c>
      <c r="P469" s="161">
        <v>0</v>
      </c>
      <c r="Q469" s="161">
        <v>0</v>
      </c>
      <c r="R469" s="204">
        <v>10</v>
      </c>
      <c r="W469" s="701"/>
      <c r="X469" s="701"/>
    </row>
    <row r="470" spans="1:24" ht="17.25" customHeight="1">
      <c r="A470" s="1069"/>
      <c r="B470" s="1073" t="s">
        <v>16</v>
      </c>
      <c r="C470" s="1112">
        <v>10</v>
      </c>
      <c r="D470" s="253">
        <v>35</v>
      </c>
      <c r="E470" s="251" t="s">
        <v>313</v>
      </c>
      <c r="F470" s="252" t="s">
        <v>301</v>
      </c>
      <c r="G470" s="238">
        <f t="shared" ref="G470:G477" si="142">ROUND(H470*1000/J470/0.93/1.73199,1)</f>
        <v>4.9000000000000004</v>
      </c>
      <c r="H470" s="161">
        <v>0.28299999999999997</v>
      </c>
      <c r="I470" s="161">
        <v>3.1E-2</v>
      </c>
      <c r="J470" s="204">
        <v>36</v>
      </c>
      <c r="K470" s="238">
        <f t="shared" ref="K470:K477" si="143">ROUND(L470*1000/N470/0.93/1.73199,1)</f>
        <v>4.2</v>
      </c>
      <c r="L470" s="161">
        <v>0.24299999999999999</v>
      </c>
      <c r="M470" s="161">
        <v>2.8000000000000001E-2</v>
      </c>
      <c r="N470" s="204">
        <v>36</v>
      </c>
      <c r="O470" s="238">
        <f t="shared" ref="O470:O477" si="144">ROUND(P470*1000/R470/0.93/1.73199,1)</f>
        <v>5</v>
      </c>
      <c r="P470" s="161">
        <v>0.29199999999999998</v>
      </c>
      <c r="Q470" s="161">
        <v>3.1E-2</v>
      </c>
      <c r="R470" s="204">
        <v>36</v>
      </c>
      <c r="W470" s="701"/>
      <c r="X470" s="701"/>
    </row>
    <row r="471" spans="1:24" ht="17.25" customHeight="1">
      <c r="A471" s="1069"/>
      <c r="B471" s="1082"/>
      <c r="C471" s="1110"/>
      <c r="D471" s="704">
        <v>10</v>
      </c>
      <c r="E471" s="254"/>
      <c r="F471" s="255"/>
      <c r="G471" s="238">
        <f t="shared" si="142"/>
        <v>17.2</v>
      </c>
      <c r="H471" s="162">
        <f>H470</f>
        <v>0.28299999999999997</v>
      </c>
      <c r="I471" s="162">
        <f>I470</f>
        <v>3.1E-2</v>
      </c>
      <c r="J471" s="183">
        <v>10.199999999999999</v>
      </c>
      <c r="K471" s="238">
        <f t="shared" si="143"/>
        <v>15.1</v>
      </c>
      <c r="L471" s="162">
        <f>L470</f>
        <v>0.24299999999999999</v>
      </c>
      <c r="M471" s="162">
        <f>M470</f>
        <v>2.8000000000000001E-2</v>
      </c>
      <c r="N471" s="183">
        <v>10</v>
      </c>
      <c r="O471" s="238">
        <f t="shared" si="144"/>
        <v>18.100000000000001</v>
      </c>
      <c r="P471" s="162">
        <f>P470</f>
        <v>0.29199999999999998</v>
      </c>
      <c r="Q471" s="162">
        <f>Q470</f>
        <v>3.1E-2</v>
      </c>
      <c r="R471" s="183">
        <v>10</v>
      </c>
      <c r="W471" s="701"/>
      <c r="X471" s="701"/>
    </row>
    <row r="472" spans="1:24" ht="17.25" customHeight="1">
      <c r="A472" s="1069"/>
      <c r="B472" s="693" t="s">
        <v>24</v>
      </c>
      <c r="C472" s="705"/>
      <c r="D472" s="704"/>
      <c r="E472" s="254"/>
      <c r="F472" s="255"/>
      <c r="G472" s="238"/>
      <c r="H472" s="162">
        <f>H470+H468</f>
        <v>0.28299999999999997</v>
      </c>
      <c r="I472" s="162">
        <f>I470+I468</f>
        <v>3.1E-2</v>
      </c>
      <c r="J472" s="183"/>
      <c r="K472" s="238"/>
      <c r="L472" s="162">
        <f>L470+L468</f>
        <v>0.24299999999999999</v>
      </c>
      <c r="M472" s="162">
        <f>M470+M468</f>
        <v>2.8000000000000001E-2</v>
      </c>
      <c r="N472" s="183"/>
      <c r="O472" s="238"/>
      <c r="P472" s="162">
        <f>P470+P468</f>
        <v>0.29199999999999998</v>
      </c>
      <c r="Q472" s="162">
        <f>Q470+Q468</f>
        <v>3.1E-2</v>
      </c>
      <c r="R472" s="183"/>
      <c r="W472" s="701"/>
      <c r="X472" s="701"/>
    </row>
    <row r="473" spans="1:24" ht="17.25" customHeight="1">
      <c r="A473" s="1069"/>
      <c r="B473" s="693" t="s">
        <v>65</v>
      </c>
      <c r="C473" s="708">
        <v>2</v>
      </c>
      <c r="D473" s="253"/>
      <c r="E473" s="251"/>
      <c r="F473" s="252"/>
      <c r="G473" s="238">
        <f t="shared" si="142"/>
        <v>4.9000000000000004</v>
      </c>
      <c r="H473" s="161">
        <f>H470</f>
        <v>0.28299999999999997</v>
      </c>
      <c r="I473" s="161">
        <f>I470</f>
        <v>3.1E-2</v>
      </c>
      <c r="J473" s="204">
        <v>36</v>
      </c>
      <c r="K473" s="238">
        <f t="shared" si="143"/>
        <v>4.2</v>
      </c>
      <c r="L473" s="161">
        <f>L470</f>
        <v>0.24299999999999999</v>
      </c>
      <c r="M473" s="161">
        <f>M470</f>
        <v>2.8000000000000001E-2</v>
      </c>
      <c r="N473" s="204">
        <v>36</v>
      </c>
      <c r="O473" s="238">
        <f t="shared" si="144"/>
        <v>5</v>
      </c>
      <c r="P473" s="161">
        <f>P470</f>
        <v>0.29199999999999998</v>
      </c>
      <c r="Q473" s="161">
        <f>Q470</f>
        <v>3.1E-2</v>
      </c>
      <c r="R473" s="204">
        <v>36</v>
      </c>
      <c r="W473" s="701"/>
      <c r="X473" s="701"/>
    </row>
    <row r="474" spans="1:24" ht="17.25" customHeight="1" thickBot="1">
      <c r="A474" s="1075"/>
      <c r="B474" s="258" t="s">
        <v>66</v>
      </c>
      <c r="C474" s="259">
        <v>1</v>
      </c>
      <c r="D474" s="260"/>
      <c r="E474" s="261"/>
      <c r="F474" s="262"/>
      <c r="G474" s="246">
        <f t="shared" si="142"/>
        <v>0</v>
      </c>
      <c r="H474" s="163">
        <f>H468</f>
        <v>0</v>
      </c>
      <c r="I474" s="163">
        <f>I468</f>
        <v>0</v>
      </c>
      <c r="J474" s="168">
        <v>36</v>
      </c>
      <c r="K474" s="246">
        <f t="shared" si="143"/>
        <v>0</v>
      </c>
      <c r="L474" s="163">
        <f>L468</f>
        <v>0</v>
      </c>
      <c r="M474" s="163">
        <f>M468</f>
        <v>0</v>
      </c>
      <c r="N474" s="168">
        <v>36</v>
      </c>
      <c r="O474" s="246">
        <f t="shared" si="144"/>
        <v>0</v>
      </c>
      <c r="P474" s="163">
        <f>P468</f>
        <v>0</v>
      </c>
      <c r="Q474" s="163">
        <f>Q468</f>
        <v>0</v>
      </c>
      <c r="R474" s="168">
        <v>36</v>
      </c>
      <c r="W474" s="701"/>
      <c r="X474" s="701"/>
    </row>
    <row r="475" spans="1:24" ht="17.25" customHeight="1">
      <c r="A475" s="1068">
        <v>333</v>
      </c>
      <c r="B475" s="1072" t="s">
        <v>15</v>
      </c>
      <c r="C475" s="1113">
        <v>1</v>
      </c>
      <c r="D475" s="250">
        <v>35</v>
      </c>
      <c r="E475" s="702" t="s">
        <v>314</v>
      </c>
      <c r="F475" s="703" t="s">
        <v>7</v>
      </c>
      <c r="G475" s="263">
        <f t="shared" si="142"/>
        <v>5.5</v>
      </c>
      <c r="H475" s="216">
        <v>0.315</v>
      </c>
      <c r="I475" s="216">
        <v>2.1000000000000001E-2</v>
      </c>
      <c r="J475" s="170">
        <v>35.5</v>
      </c>
      <c r="K475" s="263">
        <f t="shared" si="143"/>
        <v>5.8</v>
      </c>
      <c r="L475" s="216">
        <v>0.33100000000000002</v>
      </c>
      <c r="M475" s="216">
        <v>4.2000000000000003E-2</v>
      </c>
      <c r="N475" s="166">
        <v>35.5</v>
      </c>
      <c r="O475" s="265">
        <f t="shared" si="144"/>
        <v>5.7</v>
      </c>
      <c r="P475" s="216">
        <v>0.32800000000000001</v>
      </c>
      <c r="Q475" s="216">
        <v>0.03</v>
      </c>
      <c r="R475" s="166">
        <v>35.5</v>
      </c>
      <c r="W475" s="701"/>
      <c r="X475" s="701"/>
    </row>
    <row r="476" spans="1:24" ht="17.25" customHeight="1">
      <c r="A476" s="1069"/>
      <c r="B476" s="1073"/>
      <c r="C476" s="1111"/>
      <c r="D476" s="253">
        <v>6</v>
      </c>
      <c r="E476" s="251"/>
      <c r="F476" s="252"/>
      <c r="G476" s="238">
        <f t="shared" si="142"/>
        <v>32.1</v>
      </c>
      <c r="H476" s="162">
        <v>0.315</v>
      </c>
      <c r="I476" s="162">
        <v>2.1000000000000001E-2</v>
      </c>
      <c r="J476" s="200">
        <v>6.1</v>
      </c>
      <c r="K476" s="238">
        <f t="shared" si="143"/>
        <v>33.700000000000003</v>
      </c>
      <c r="L476" s="162">
        <v>0.33100000000000002</v>
      </c>
      <c r="M476" s="162">
        <v>4.2000000000000003E-2</v>
      </c>
      <c r="N476" s="183">
        <v>6.1</v>
      </c>
      <c r="O476" s="237">
        <f t="shared" si="144"/>
        <v>33.4</v>
      </c>
      <c r="P476" s="162">
        <v>0.32800000000000001</v>
      </c>
      <c r="Q476" s="162">
        <v>0.03</v>
      </c>
      <c r="R476" s="183">
        <v>6.1</v>
      </c>
      <c r="W476" s="701"/>
      <c r="X476" s="701"/>
    </row>
    <row r="477" spans="1:24" ht="17.25" customHeight="1" thickBot="1">
      <c r="A477" s="1075"/>
      <c r="B477" s="258" t="s">
        <v>67</v>
      </c>
      <c r="C477" s="259">
        <v>1</v>
      </c>
      <c r="D477" s="260"/>
      <c r="E477" s="261"/>
      <c r="F477" s="262"/>
      <c r="G477" s="238">
        <f t="shared" si="142"/>
        <v>5.5</v>
      </c>
      <c r="H477" s="162">
        <v>0.315</v>
      </c>
      <c r="I477" s="162">
        <v>2.1000000000000001E-2</v>
      </c>
      <c r="J477" s="200">
        <v>35.5</v>
      </c>
      <c r="K477" s="245">
        <f t="shared" si="143"/>
        <v>5.8</v>
      </c>
      <c r="L477" s="162">
        <v>0.33100000000000002</v>
      </c>
      <c r="M477" s="162">
        <v>4.2000000000000003E-2</v>
      </c>
      <c r="N477" s="183">
        <v>35.5</v>
      </c>
      <c r="O477" s="813">
        <f t="shared" si="144"/>
        <v>5.7</v>
      </c>
      <c r="P477" s="162">
        <v>0.32800000000000001</v>
      </c>
      <c r="Q477" s="162">
        <v>0.03</v>
      </c>
      <c r="R477" s="183">
        <v>35.5</v>
      </c>
      <c r="W477" s="701"/>
      <c r="X477" s="701"/>
    </row>
    <row r="478" spans="1:24" ht="17.25" customHeight="1">
      <c r="A478" s="1068">
        <v>334</v>
      </c>
      <c r="B478" s="1072" t="s">
        <v>15</v>
      </c>
      <c r="C478" s="1113">
        <v>0.1</v>
      </c>
      <c r="D478" s="250">
        <v>35</v>
      </c>
      <c r="E478" s="702" t="s">
        <v>280</v>
      </c>
      <c r="F478" s="703" t="s">
        <v>292</v>
      </c>
      <c r="G478" s="244"/>
      <c r="H478" s="160"/>
      <c r="I478" s="160"/>
      <c r="J478" s="165"/>
      <c r="K478" s="244"/>
      <c r="L478" s="160"/>
      <c r="M478" s="160"/>
      <c r="N478" s="165"/>
      <c r="O478" s="244"/>
      <c r="P478" s="160"/>
      <c r="Q478" s="160"/>
      <c r="R478" s="165"/>
      <c r="W478" s="701"/>
      <c r="X478" s="701"/>
    </row>
    <row r="479" spans="1:24" ht="17.25" customHeight="1">
      <c r="A479" s="1069"/>
      <c r="B479" s="1073"/>
      <c r="C479" s="1110"/>
      <c r="D479" s="253">
        <v>0.4</v>
      </c>
      <c r="E479" s="251"/>
      <c r="F479" s="252"/>
      <c r="G479" s="238"/>
      <c r="H479" s="161"/>
      <c r="I479" s="161"/>
      <c r="J479" s="204"/>
      <c r="K479" s="238"/>
      <c r="L479" s="161"/>
      <c r="M479" s="161"/>
      <c r="N479" s="204"/>
      <c r="O479" s="238"/>
      <c r="P479" s="161"/>
      <c r="Q479" s="161"/>
      <c r="R479" s="204"/>
      <c r="W479" s="701"/>
      <c r="X479" s="701"/>
    </row>
    <row r="480" spans="1:24" ht="17.25" customHeight="1" thickBot="1">
      <c r="A480" s="1075"/>
      <c r="B480" s="258" t="s">
        <v>68</v>
      </c>
      <c r="C480" s="808">
        <v>1</v>
      </c>
      <c r="D480" s="260"/>
      <c r="E480" s="261"/>
      <c r="F480" s="262"/>
      <c r="G480" s="246"/>
      <c r="H480" s="229"/>
      <c r="I480" s="229"/>
      <c r="J480" s="220"/>
      <c r="K480" s="246"/>
      <c r="L480" s="229"/>
      <c r="M480" s="229"/>
      <c r="N480" s="220"/>
      <c r="O480" s="246"/>
      <c r="P480" s="229"/>
      <c r="Q480" s="229"/>
      <c r="R480" s="220"/>
      <c r="W480" s="701"/>
      <c r="X480" s="701"/>
    </row>
    <row r="481" spans="1:24" ht="17.25" customHeight="1">
      <c r="A481" s="1068">
        <v>335</v>
      </c>
      <c r="B481" s="1072" t="s">
        <v>15</v>
      </c>
      <c r="C481" s="1113">
        <v>16</v>
      </c>
      <c r="D481" s="250">
        <v>35</v>
      </c>
      <c r="E481" s="702" t="s">
        <v>315</v>
      </c>
      <c r="F481" s="703" t="s">
        <v>279</v>
      </c>
      <c r="G481" s="244">
        <f>ROUND(H481*1000/J481/0.93/1.73199,1)</f>
        <v>58.5</v>
      </c>
      <c r="H481" s="160">
        <f>H482</f>
        <v>3.4670000000000001</v>
      </c>
      <c r="I481" s="160">
        <f>I482</f>
        <v>1.0580000000000001</v>
      </c>
      <c r="J481" s="165">
        <v>36.799999999999997</v>
      </c>
      <c r="K481" s="244">
        <f>ROUND(L481*1000/N481/0.93/1.73199,1)</f>
        <v>98.4</v>
      </c>
      <c r="L481" s="160">
        <f>L482</f>
        <v>5.6890000000000001</v>
      </c>
      <c r="M481" s="160">
        <f>M482</f>
        <v>1.298</v>
      </c>
      <c r="N481" s="165">
        <v>35.9</v>
      </c>
      <c r="O481" s="244">
        <f>ROUND(P481*1000/R481/0.93/1.73199,1)</f>
        <v>102.7</v>
      </c>
      <c r="P481" s="160">
        <f>P482</f>
        <v>5.9359999999999999</v>
      </c>
      <c r="Q481" s="160">
        <f>Q482</f>
        <v>1.2689999999999999</v>
      </c>
      <c r="R481" s="165">
        <v>35.9</v>
      </c>
      <c r="W481" s="701"/>
      <c r="X481" s="701"/>
    </row>
    <row r="482" spans="1:24" ht="17.25" customHeight="1">
      <c r="A482" s="1069"/>
      <c r="B482" s="1073"/>
      <c r="C482" s="1111"/>
      <c r="D482" s="253">
        <v>6</v>
      </c>
      <c r="E482" s="251"/>
      <c r="F482" s="252"/>
      <c r="G482" s="238">
        <f>ROUND(H482*1000/J482/0.93/1.73199,1)</f>
        <v>347.2</v>
      </c>
      <c r="H482" s="161">
        <v>3.4670000000000001</v>
      </c>
      <c r="I482" s="161">
        <v>1.0580000000000001</v>
      </c>
      <c r="J482" s="204">
        <v>6.2</v>
      </c>
      <c r="K482" s="238">
        <f>ROUND(L482*1000/N482/0.93/1.73199,1)</f>
        <v>579</v>
      </c>
      <c r="L482" s="161">
        <v>5.6890000000000001</v>
      </c>
      <c r="M482" s="161">
        <v>1.298</v>
      </c>
      <c r="N482" s="204">
        <v>6.1</v>
      </c>
      <c r="O482" s="238">
        <f>ROUND(P482*1000/R482/0.93/1.73199,1)</f>
        <v>594.4</v>
      </c>
      <c r="P482" s="161">
        <v>5.9359999999999999</v>
      </c>
      <c r="Q482" s="161">
        <v>1.2689999999999999</v>
      </c>
      <c r="R482" s="204">
        <v>6.2</v>
      </c>
      <c r="W482" s="701"/>
      <c r="X482" s="701"/>
    </row>
    <row r="483" spans="1:24" ht="17.25" customHeight="1">
      <c r="A483" s="1069"/>
      <c r="B483" s="1073" t="s">
        <v>16</v>
      </c>
      <c r="C483" s="1112">
        <v>16</v>
      </c>
      <c r="D483" s="807">
        <v>35</v>
      </c>
      <c r="E483" s="251" t="s">
        <v>315</v>
      </c>
      <c r="F483" s="252" t="s">
        <v>279</v>
      </c>
      <c r="G483" s="238">
        <f t="shared" ref="G483:G487" si="145">ROUND(H483*1000/J483/0.93/1.73199,1)</f>
        <v>61</v>
      </c>
      <c r="H483" s="161">
        <f>H484</f>
        <v>3.6139999999999999</v>
      </c>
      <c r="I483" s="161">
        <f>I484</f>
        <v>1.216</v>
      </c>
      <c r="J483" s="204">
        <v>36.799999999999997</v>
      </c>
      <c r="K483" s="238">
        <f t="shared" ref="K483:K487" si="146">ROUND(L483*1000/N483/0.93/1.73199,1)</f>
        <v>102.9</v>
      </c>
      <c r="L483" s="161">
        <f>L484</f>
        <v>5.9649999999999999</v>
      </c>
      <c r="M483" s="161">
        <f>M484</f>
        <v>1.456</v>
      </c>
      <c r="N483" s="204">
        <v>36</v>
      </c>
      <c r="O483" s="238">
        <f t="shared" ref="O483:O487" si="147">ROUND(P483*1000/R483/0.93/1.73199,1)</f>
        <v>105.1</v>
      </c>
      <c r="P483" s="161">
        <f>P484</f>
        <v>6.0919999999999996</v>
      </c>
      <c r="Q483" s="161">
        <f>Q484</f>
        <v>1.409</v>
      </c>
      <c r="R483" s="204">
        <v>36</v>
      </c>
      <c r="W483" s="701"/>
      <c r="X483" s="701"/>
    </row>
    <row r="484" spans="1:24" ht="17.25" customHeight="1">
      <c r="A484" s="1069"/>
      <c r="B484" s="1073"/>
      <c r="C484" s="1111"/>
      <c r="D484" s="807">
        <v>6</v>
      </c>
      <c r="E484" s="251"/>
      <c r="F484" s="252"/>
      <c r="G484" s="238">
        <f t="shared" si="145"/>
        <v>356.1</v>
      </c>
      <c r="H484" s="161">
        <v>3.6139999999999999</v>
      </c>
      <c r="I484" s="161">
        <v>1.216</v>
      </c>
      <c r="J484" s="204">
        <v>6.3</v>
      </c>
      <c r="K484" s="238">
        <f t="shared" si="146"/>
        <v>597.29999999999995</v>
      </c>
      <c r="L484" s="161">
        <v>5.9649999999999999</v>
      </c>
      <c r="M484" s="161">
        <v>1.456</v>
      </c>
      <c r="N484" s="204">
        <v>6.2</v>
      </c>
      <c r="O484" s="238">
        <f t="shared" si="147"/>
        <v>610</v>
      </c>
      <c r="P484" s="161">
        <v>6.0919999999999996</v>
      </c>
      <c r="Q484" s="161">
        <v>1.409</v>
      </c>
      <c r="R484" s="204">
        <v>6.2</v>
      </c>
      <c r="W484" s="701"/>
      <c r="X484" s="701"/>
    </row>
    <row r="485" spans="1:24" ht="17.25" customHeight="1">
      <c r="A485" s="1069"/>
      <c r="B485" s="693" t="s">
        <v>24</v>
      </c>
      <c r="C485" s="705"/>
      <c r="D485" s="819"/>
      <c r="E485" s="811"/>
      <c r="F485" s="812"/>
      <c r="G485" s="238"/>
      <c r="H485" s="216">
        <f>H481+H483</f>
        <v>7.0809999999999995</v>
      </c>
      <c r="I485" s="216">
        <f>I481+I483</f>
        <v>2.274</v>
      </c>
      <c r="J485" s="166"/>
      <c r="K485" s="238"/>
      <c r="L485" s="216">
        <f>L481+L483</f>
        <v>11.654</v>
      </c>
      <c r="M485" s="216">
        <f>M481+M483</f>
        <v>2.754</v>
      </c>
      <c r="N485" s="166"/>
      <c r="O485" s="238"/>
      <c r="P485" s="216">
        <f>P481+P483</f>
        <v>12.027999999999999</v>
      </c>
      <c r="Q485" s="216">
        <f>Q481+Q483</f>
        <v>2.6779999999999999</v>
      </c>
      <c r="R485" s="166"/>
      <c r="W485" s="701"/>
      <c r="X485" s="701"/>
    </row>
    <row r="486" spans="1:24" ht="17.25" customHeight="1">
      <c r="A486" s="1069"/>
      <c r="B486" s="693" t="s">
        <v>69</v>
      </c>
      <c r="C486" s="257">
        <v>2</v>
      </c>
      <c r="D486" s="256"/>
      <c r="E486" s="811"/>
      <c r="F486" s="812"/>
      <c r="G486" s="238">
        <f t="shared" si="145"/>
        <v>61</v>
      </c>
      <c r="H486" s="161">
        <f>H483</f>
        <v>3.6139999999999999</v>
      </c>
      <c r="I486" s="161">
        <f>I483</f>
        <v>1.216</v>
      </c>
      <c r="J486" s="166">
        <v>36.799999999999997</v>
      </c>
      <c r="K486" s="238">
        <f t="shared" si="146"/>
        <v>102.9</v>
      </c>
      <c r="L486" s="161">
        <f>L483</f>
        <v>5.9649999999999999</v>
      </c>
      <c r="M486" s="161">
        <f>M483</f>
        <v>1.456</v>
      </c>
      <c r="N486" s="166">
        <v>36</v>
      </c>
      <c r="O486" s="238">
        <f t="shared" si="147"/>
        <v>105.1</v>
      </c>
      <c r="P486" s="161">
        <f>P483</f>
        <v>6.0919999999999996</v>
      </c>
      <c r="Q486" s="161">
        <f>Q483</f>
        <v>1.409</v>
      </c>
      <c r="R486" s="166">
        <v>36</v>
      </c>
      <c r="W486" s="701"/>
      <c r="X486" s="701"/>
    </row>
    <row r="487" spans="1:24" ht="17.25" customHeight="1" thickBot="1">
      <c r="A487" s="1075"/>
      <c r="B487" s="258" t="s">
        <v>70</v>
      </c>
      <c r="C487" s="259">
        <v>1</v>
      </c>
      <c r="D487" s="260"/>
      <c r="E487" s="261"/>
      <c r="F487" s="262"/>
      <c r="G487" s="246">
        <f t="shared" si="145"/>
        <v>58.5</v>
      </c>
      <c r="H487" s="163">
        <f>H481</f>
        <v>3.4670000000000001</v>
      </c>
      <c r="I487" s="163">
        <f>I481</f>
        <v>1.0580000000000001</v>
      </c>
      <c r="J487" s="220">
        <v>36.799999999999997</v>
      </c>
      <c r="K487" s="246">
        <f t="shared" si="146"/>
        <v>98.4</v>
      </c>
      <c r="L487" s="163">
        <f>L481</f>
        <v>5.6890000000000001</v>
      </c>
      <c r="M487" s="163">
        <f>M481</f>
        <v>1.298</v>
      </c>
      <c r="N487" s="220">
        <v>35.9</v>
      </c>
      <c r="O487" s="246">
        <f t="shared" si="147"/>
        <v>102.7</v>
      </c>
      <c r="P487" s="163">
        <f>P481</f>
        <v>5.9359999999999999</v>
      </c>
      <c r="Q487" s="163">
        <f>Q481</f>
        <v>1.2689999999999999</v>
      </c>
      <c r="R487" s="220">
        <v>35.9</v>
      </c>
      <c r="W487" s="701"/>
      <c r="X487" s="701"/>
    </row>
    <row r="488" spans="1:24" ht="17.25" customHeight="1">
      <c r="A488" s="1068">
        <v>338</v>
      </c>
      <c r="B488" s="1072" t="s">
        <v>15</v>
      </c>
      <c r="C488" s="1113">
        <v>16</v>
      </c>
      <c r="D488" s="250">
        <v>35</v>
      </c>
      <c r="E488" s="702" t="s">
        <v>288</v>
      </c>
      <c r="F488" s="703" t="s">
        <v>277</v>
      </c>
      <c r="G488" s="244">
        <f>ROUND(H488*1000/J488/0.93/1.73199,1)</f>
        <v>35.1</v>
      </c>
      <c r="H488" s="160">
        <v>2.12</v>
      </c>
      <c r="I488" s="160">
        <v>0.53</v>
      </c>
      <c r="J488" s="165">
        <v>37.5</v>
      </c>
      <c r="K488" s="244">
        <f>ROUND(L488*1000/N488/0.93/1.73199,1)</f>
        <v>52.2</v>
      </c>
      <c r="L488" s="160">
        <v>3.1</v>
      </c>
      <c r="M488" s="160">
        <v>0.79</v>
      </c>
      <c r="N488" s="165">
        <v>36.9</v>
      </c>
      <c r="O488" s="244">
        <f>ROUND(P488*1000/R488/0.93/1.73199,1)</f>
        <v>59.4</v>
      </c>
      <c r="P488" s="160">
        <v>3.54</v>
      </c>
      <c r="Q488" s="160">
        <v>0.82</v>
      </c>
      <c r="R488" s="165">
        <v>37</v>
      </c>
      <c r="W488" s="701"/>
      <c r="X488" s="701"/>
    </row>
    <row r="489" spans="1:24" ht="17.25" customHeight="1">
      <c r="A489" s="1069"/>
      <c r="B489" s="1073"/>
      <c r="C489" s="1111"/>
      <c r="D489" s="253">
        <v>6</v>
      </c>
      <c r="E489" s="251"/>
      <c r="F489" s="252"/>
      <c r="G489" s="238">
        <f>ROUND(H489*1000/J489/0.93/1.73199,1)</f>
        <v>212.3</v>
      </c>
      <c r="H489" s="161">
        <v>2.12</v>
      </c>
      <c r="I489" s="161">
        <v>0.53</v>
      </c>
      <c r="J489" s="204">
        <v>6.2</v>
      </c>
      <c r="K489" s="238">
        <f>ROUND(L489*1000/N489/0.93/1.73199,1)</f>
        <v>310.39999999999998</v>
      </c>
      <c r="L489" s="161">
        <v>3.1</v>
      </c>
      <c r="M489" s="161">
        <v>0.79</v>
      </c>
      <c r="N489" s="204">
        <v>6.2</v>
      </c>
      <c r="O489" s="238">
        <f>ROUND(P489*1000/R489/0.93/1.73199,1)</f>
        <v>360.3</v>
      </c>
      <c r="P489" s="161">
        <v>3.54</v>
      </c>
      <c r="Q489" s="161">
        <v>0.82</v>
      </c>
      <c r="R489" s="204">
        <v>6.1</v>
      </c>
      <c r="W489" s="701"/>
      <c r="X489" s="701"/>
    </row>
    <row r="490" spans="1:24" ht="17.25" customHeight="1">
      <c r="A490" s="1069"/>
      <c r="B490" s="1073" t="s">
        <v>16</v>
      </c>
      <c r="C490" s="1112">
        <v>16</v>
      </c>
      <c r="D490" s="253">
        <v>35</v>
      </c>
      <c r="E490" s="251" t="s">
        <v>315</v>
      </c>
      <c r="F490" s="252" t="s">
        <v>279</v>
      </c>
      <c r="G490" s="238">
        <f t="shared" ref="G490:G494" si="148">ROUND(H490*1000/J490/0.93/1.73199,1)</f>
        <v>73</v>
      </c>
      <c r="H490" s="161">
        <v>4.3600000000000003</v>
      </c>
      <c r="I490" s="161">
        <v>0.92</v>
      </c>
      <c r="J490" s="204">
        <v>37.1</v>
      </c>
      <c r="K490" s="238">
        <f t="shared" ref="K490:K494" si="149">ROUND(L490*1000/N490/0.93/1.73199,1)</f>
        <v>114.3</v>
      </c>
      <c r="L490" s="161">
        <v>6.74</v>
      </c>
      <c r="M490" s="161">
        <v>1.1399999999999999</v>
      </c>
      <c r="N490" s="204">
        <v>36.6</v>
      </c>
      <c r="O490" s="238">
        <f t="shared" ref="O490:O494" si="150">ROUND(P490*1000/R490/0.93/1.73199,1)</f>
        <v>121.3</v>
      </c>
      <c r="P490" s="161">
        <v>7.15</v>
      </c>
      <c r="Q490" s="161">
        <v>1.1599999999999999</v>
      </c>
      <c r="R490" s="204">
        <v>36.6</v>
      </c>
      <c r="W490" s="701"/>
      <c r="X490" s="701"/>
    </row>
    <row r="491" spans="1:24" ht="17.25" customHeight="1">
      <c r="A491" s="1069"/>
      <c r="B491" s="1073"/>
      <c r="C491" s="1111"/>
      <c r="D491" s="253">
        <v>6</v>
      </c>
      <c r="E491" s="251"/>
      <c r="F491" s="252"/>
      <c r="G491" s="238">
        <f t="shared" si="148"/>
        <v>436.6</v>
      </c>
      <c r="H491" s="161">
        <v>4.3600000000000003</v>
      </c>
      <c r="I491" s="161">
        <v>0.92</v>
      </c>
      <c r="J491" s="204">
        <v>6.2</v>
      </c>
      <c r="K491" s="238">
        <f t="shared" si="149"/>
        <v>686</v>
      </c>
      <c r="L491" s="161">
        <v>6.74</v>
      </c>
      <c r="M491" s="161">
        <v>1.1399999999999999</v>
      </c>
      <c r="N491" s="204">
        <v>6.1</v>
      </c>
      <c r="O491" s="238">
        <f t="shared" si="150"/>
        <v>727.7</v>
      </c>
      <c r="P491" s="161">
        <v>7.15</v>
      </c>
      <c r="Q491" s="161">
        <v>1.1599999999999999</v>
      </c>
      <c r="R491" s="204">
        <v>6.1</v>
      </c>
      <c r="W491" s="701"/>
      <c r="X491" s="701"/>
    </row>
    <row r="492" spans="1:24" ht="17.25" customHeight="1">
      <c r="A492" s="1069"/>
      <c r="B492" s="693" t="s">
        <v>24</v>
      </c>
      <c r="C492" s="694"/>
      <c r="D492" s="256"/>
      <c r="E492" s="811"/>
      <c r="F492" s="812"/>
      <c r="G492" s="238"/>
      <c r="H492" s="216">
        <f>H490+H488</f>
        <v>6.48</v>
      </c>
      <c r="I492" s="216">
        <f>I490+I488</f>
        <v>1.4500000000000002</v>
      </c>
      <c r="J492" s="166"/>
      <c r="K492" s="238"/>
      <c r="L492" s="216">
        <f>L490+L488</f>
        <v>9.84</v>
      </c>
      <c r="M492" s="216">
        <f>M490+M488</f>
        <v>1.93</v>
      </c>
      <c r="N492" s="166"/>
      <c r="O492" s="238"/>
      <c r="P492" s="216">
        <f>P490+P488</f>
        <v>10.690000000000001</v>
      </c>
      <c r="Q492" s="216">
        <f>Q490+Q488</f>
        <v>1.98</v>
      </c>
      <c r="R492" s="166"/>
      <c r="W492" s="701"/>
      <c r="X492" s="701"/>
    </row>
    <row r="493" spans="1:24" ht="17.25" customHeight="1">
      <c r="A493" s="1069"/>
      <c r="B493" s="696" t="s">
        <v>71</v>
      </c>
      <c r="C493" s="257">
        <v>2</v>
      </c>
      <c r="D493" s="256"/>
      <c r="E493" s="811"/>
      <c r="F493" s="812"/>
      <c r="G493" s="238">
        <f t="shared" si="148"/>
        <v>73</v>
      </c>
      <c r="H493" s="162">
        <v>4.3600000000000003</v>
      </c>
      <c r="I493" s="162">
        <v>0.92</v>
      </c>
      <c r="J493" s="183">
        <v>37.1</v>
      </c>
      <c r="K493" s="245">
        <f t="shared" si="149"/>
        <v>114.3</v>
      </c>
      <c r="L493" s="162">
        <v>6.74</v>
      </c>
      <c r="M493" s="162">
        <v>1.1399999999999999</v>
      </c>
      <c r="N493" s="183">
        <v>36.6</v>
      </c>
      <c r="O493" s="245">
        <f t="shared" si="150"/>
        <v>121.3</v>
      </c>
      <c r="P493" s="162">
        <v>7.15</v>
      </c>
      <c r="Q493" s="162">
        <v>1.1599999999999999</v>
      </c>
      <c r="R493" s="183">
        <v>36.6</v>
      </c>
      <c r="W493" s="701"/>
      <c r="X493" s="701"/>
    </row>
    <row r="494" spans="1:24" ht="17.25" customHeight="1" thickBot="1">
      <c r="A494" s="1075"/>
      <c r="B494" s="258" t="s">
        <v>72</v>
      </c>
      <c r="C494" s="259">
        <v>1</v>
      </c>
      <c r="D494" s="260"/>
      <c r="E494" s="261"/>
      <c r="F494" s="262"/>
      <c r="G494" s="238">
        <f t="shared" si="148"/>
        <v>35.1</v>
      </c>
      <c r="H494" s="163">
        <v>2.12</v>
      </c>
      <c r="I494" s="163">
        <v>0.53</v>
      </c>
      <c r="J494" s="168">
        <v>37.5</v>
      </c>
      <c r="K494" s="246">
        <f t="shared" si="149"/>
        <v>52.2</v>
      </c>
      <c r="L494" s="163">
        <v>3.1</v>
      </c>
      <c r="M494" s="163">
        <v>0.79</v>
      </c>
      <c r="N494" s="168">
        <v>36.9</v>
      </c>
      <c r="O494" s="246">
        <f t="shared" si="150"/>
        <v>59.4</v>
      </c>
      <c r="P494" s="163">
        <v>3.54</v>
      </c>
      <c r="Q494" s="163">
        <v>0.82</v>
      </c>
      <c r="R494" s="168">
        <v>37</v>
      </c>
      <c r="W494" s="701"/>
      <c r="X494" s="701"/>
    </row>
    <row r="495" spans="1:24" ht="17.25" customHeight="1">
      <c r="A495" s="1068">
        <v>340</v>
      </c>
      <c r="B495" s="1072" t="s">
        <v>15</v>
      </c>
      <c r="C495" s="1113">
        <v>10</v>
      </c>
      <c r="D495" s="250">
        <v>35</v>
      </c>
      <c r="E495" s="702" t="s">
        <v>280</v>
      </c>
      <c r="F495" s="703" t="s">
        <v>305</v>
      </c>
      <c r="G495" s="244">
        <f>ROUND(H495*1000/J495/0.93/1.73199,1)</f>
        <v>19.2</v>
      </c>
      <c r="H495" s="160">
        <f>H496</f>
        <v>1.08</v>
      </c>
      <c r="I495" s="160">
        <f>I496</f>
        <v>0.21099999999999999</v>
      </c>
      <c r="J495" s="165">
        <v>35</v>
      </c>
      <c r="K495" s="244">
        <f>ROUND(L495*1000/N495/0.93/1.73199,1)</f>
        <v>25.2</v>
      </c>
      <c r="L495" s="160">
        <f>L496</f>
        <v>1.4219999999999999</v>
      </c>
      <c r="M495" s="160">
        <f>M496</f>
        <v>0.29399999999999998</v>
      </c>
      <c r="N495" s="165">
        <v>35</v>
      </c>
      <c r="O495" s="244">
        <f>ROUND(P495*1000/R495/0.93/1.73199,1)</f>
        <v>28.1</v>
      </c>
      <c r="P495" s="160">
        <f>P496</f>
        <v>1.5860000000000001</v>
      </c>
      <c r="Q495" s="160">
        <f>Q496</f>
        <v>0.29799999999999999</v>
      </c>
      <c r="R495" s="165">
        <v>35</v>
      </c>
      <c r="W495" s="701"/>
      <c r="X495" s="701"/>
    </row>
    <row r="496" spans="1:24" ht="17.25" customHeight="1">
      <c r="A496" s="1069"/>
      <c r="B496" s="1073"/>
      <c r="C496" s="1111"/>
      <c r="D496" s="253">
        <v>6</v>
      </c>
      <c r="E496" s="251"/>
      <c r="F496" s="252"/>
      <c r="G496" s="238">
        <f>ROUND(H496*1000/J496/0.93/1.73199,1)</f>
        <v>109.9</v>
      </c>
      <c r="H496" s="161">
        <v>1.08</v>
      </c>
      <c r="I496" s="161">
        <v>0.21099999999999999</v>
      </c>
      <c r="J496" s="204">
        <v>6.1</v>
      </c>
      <c r="K496" s="238">
        <f>ROUND(L496*1000/N496/0.93/1.73199,1)</f>
        <v>144.69999999999999</v>
      </c>
      <c r="L496" s="161">
        <v>1.4219999999999999</v>
      </c>
      <c r="M496" s="161">
        <v>0.29399999999999998</v>
      </c>
      <c r="N496" s="204">
        <v>6.1</v>
      </c>
      <c r="O496" s="238">
        <f>ROUND(P496*1000/R496/0.93/1.73199,1)</f>
        <v>161.4</v>
      </c>
      <c r="P496" s="161">
        <v>1.5860000000000001</v>
      </c>
      <c r="Q496" s="161">
        <v>0.29799999999999999</v>
      </c>
      <c r="R496" s="204">
        <v>6.1</v>
      </c>
      <c r="W496" s="701"/>
      <c r="X496" s="701"/>
    </row>
    <row r="497" spans="1:24" ht="17.25" customHeight="1">
      <c r="A497" s="1069"/>
      <c r="B497" s="1073" t="s">
        <v>16</v>
      </c>
      <c r="C497" s="1112">
        <v>10</v>
      </c>
      <c r="D497" s="253">
        <v>35</v>
      </c>
      <c r="E497" s="251" t="s">
        <v>280</v>
      </c>
      <c r="F497" s="252" t="s">
        <v>305</v>
      </c>
      <c r="G497" s="238">
        <f t="shared" ref="G497:G501" si="151">ROUND(H497*1000/J497/0.93/1.73199,1)</f>
        <v>6.3</v>
      </c>
      <c r="H497" s="161">
        <f>H498</f>
        <v>0.36199999999999999</v>
      </c>
      <c r="I497" s="161">
        <f>I498</f>
        <v>0.16600000000000001</v>
      </c>
      <c r="J497" s="204">
        <v>35.5</v>
      </c>
      <c r="K497" s="238">
        <f t="shared" ref="K497:K501" si="152">ROUND(L497*1000/N497/0.93/1.73199,1)</f>
        <v>17.600000000000001</v>
      </c>
      <c r="L497" s="161">
        <f>L498</f>
        <v>1.008</v>
      </c>
      <c r="M497" s="161">
        <f>M498</f>
        <v>0.80900000000000005</v>
      </c>
      <c r="N497" s="204">
        <v>35.5</v>
      </c>
      <c r="O497" s="238">
        <f t="shared" ref="O497:O501" si="153">ROUND(P497*1000/R497/0.93/1.73199,1)</f>
        <v>14.9</v>
      </c>
      <c r="P497" s="161">
        <f>P498</f>
        <v>0.85</v>
      </c>
      <c r="Q497" s="161">
        <f>Q498</f>
        <v>0.70599999999999996</v>
      </c>
      <c r="R497" s="204">
        <v>35.5</v>
      </c>
      <c r="W497" s="701"/>
      <c r="X497" s="701"/>
    </row>
    <row r="498" spans="1:24" ht="17.25" customHeight="1">
      <c r="A498" s="1069"/>
      <c r="B498" s="1082"/>
      <c r="C498" s="1110"/>
      <c r="D498" s="253">
        <v>6</v>
      </c>
      <c r="E498" s="251"/>
      <c r="F498" s="252"/>
      <c r="G498" s="238">
        <f t="shared" si="151"/>
        <v>36.799999999999997</v>
      </c>
      <c r="H498" s="161">
        <v>0.36199999999999999</v>
      </c>
      <c r="I498" s="161">
        <v>0.16600000000000001</v>
      </c>
      <c r="J498" s="204">
        <v>6.1</v>
      </c>
      <c r="K498" s="238">
        <f t="shared" si="152"/>
        <v>102.6</v>
      </c>
      <c r="L498" s="161">
        <v>1.008</v>
      </c>
      <c r="M498" s="161">
        <v>0.80900000000000005</v>
      </c>
      <c r="N498" s="204">
        <v>6.1</v>
      </c>
      <c r="O498" s="238">
        <f t="shared" si="153"/>
        <v>86.5</v>
      </c>
      <c r="P498" s="161">
        <v>0.85</v>
      </c>
      <c r="Q498" s="161">
        <v>0.70599999999999996</v>
      </c>
      <c r="R498" s="204">
        <v>6.1</v>
      </c>
      <c r="W498" s="701"/>
      <c r="X498" s="701"/>
    </row>
    <row r="499" spans="1:24" ht="17.25" customHeight="1">
      <c r="A499" s="1069"/>
      <c r="B499" s="693" t="s">
        <v>24</v>
      </c>
      <c r="C499" s="705"/>
      <c r="D499" s="256"/>
      <c r="E499" s="811"/>
      <c r="F499" s="812"/>
      <c r="G499" s="238"/>
      <c r="H499" s="230">
        <f>H497+H495</f>
        <v>1.4420000000000002</v>
      </c>
      <c r="I499" s="230">
        <f>I497+I495</f>
        <v>0.377</v>
      </c>
      <c r="J499" s="171"/>
      <c r="K499" s="238"/>
      <c r="L499" s="230">
        <f>L497+L495</f>
        <v>2.4299999999999997</v>
      </c>
      <c r="M499" s="230">
        <f>M497+M495</f>
        <v>1.103</v>
      </c>
      <c r="N499" s="171"/>
      <c r="O499" s="238"/>
      <c r="P499" s="230">
        <f>P497+P495</f>
        <v>2.4359999999999999</v>
      </c>
      <c r="Q499" s="230">
        <f>Q497+Q495</f>
        <v>1.004</v>
      </c>
      <c r="R499" s="171"/>
      <c r="W499" s="701"/>
      <c r="X499" s="701"/>
    </row>
    <row r="500" spans="1:24" ht="17.25" customHeight="1">
      <c r="A500" s="1070"/>
      <c r="B500" s="693" t="s">
        <v>73</v>
      </c>
      <c r="C500" s="708">
        <v>1</v>
      </c>
      <c r="D500" s="256"/>
      <c r="E500" s="811"/>
      <c r="F500" s="812"/>
      <c r="G500" s="238">
        <f t="shared" si="151"/>
        <v>19.2</v>
      </c>
      <c r="H500" s="161">
        <f>H495</f>
        <v>1.08</v>
      </c>
      <c r="I500" s="161">
        <f>I495</f>
        <v>0.21099999999999999</v>
      </c>
      <c r="J500" s="204">
        <v>35</v>
      </c>
      <c r="K500" s="238">
        <f t="shared" si="152"/>
        <v>25.2</v>
      </c>
      <c r="L500" s="161">
        <f>L495</f>
        <v>1.4219999999999999</v>
      </c>
      <c r="M500" s="161">
        <f>M495</f>
        <v>0.29399999999999998</v>
      </c>
      <c r="N500" s="204">
        <v>35</v>
      </c>
      <c r="O500" s="238">
        <f t="shared" si="153"/>
        <v>28.1</v>
      </c>
      <c r="P500" s="161">
        <f>P495</f>
        <v>1.5860000000000001</v>
      </c>
      <c r="Q500" s="161">
        <f>Q495</f>
        <v>0.29799999999999999</v>
      </c>
      <c r="R500" s="204">
        <v>35</v>
      </c>
      <c r="W500" s="701"/>
      <c r="X500" s="701"/>
    </row>
    <row r="501" spans="1:24" ht="17.25" customHeight="1" thickBot="1">
      <c r="A501" s="1071"/>
      <c r="B501" s="3" t="s">
        <v>74</v>
      </c>
      <c r="C501" s="808">
        <v>2</v>
      </c>
      <c r="D501" s="260"/>
      <c r="E501" s="261"/>
      <c r="F501" s="262"/>
      <c r="G501" s="246">
        <f t="shared" si="151"/>
        <v>6.3</v>
      </c>
      <c r="H501" s="163">
        <f>H497</f>
        <v>0.36199999999999999</v>
      </c>
      <c r="I501" s="163">
        <f>I497</f>
        <v>0.16600000000000001</v>
      </c>
      <c r="J501" s="168">
        <v>35.5</v>
      </c>
      <c r="K501" s="246">
        <f t="shared" si="152"/>
        <v>17.600000000000001</v>
      </c>
      <c r="L501" s="163">
        <f>L497</f>
        <v>1.008</v>
      </c>
      <c r="M501" s="163">
        <f>M497</f>
        <v>0.80900000000000005</v>
      </c>
      <c r="N501" s="168">
        <v>35.5</v>
      </c>
      <c r="O501" s="246">
        <f t="shared" si="153"/>
        <v>14.9</v>
      </c>
      <c r="P501" s="163">
        <f>P497</f>
        <v>0.85</v>
      </c>
      <c r="Q501" s="163">
        <f>Q497</f>
        <v>0.70599999999999996</v>
      </c>
      <c r="R501" s="168">
        <v>35.5</v>
      </c>
      <c r="W501" s="701"/>
      <c r="X501" s="701"/>
    </row>
    <row r="502" spans="1:24" ht="17.25" customHeight="1">
      <c r="A502" s="1068">
        <v>341</v>
      </c>
      <c r="B502" s="1072" t="s">
        <v>15</v>
      </c>
      <c r="C502" s="1113">
        <v>16</v>
      </c>
      <c r="D502" s="250">
        <v>35</v>
      </c>
      <c r="E502" s="702" t="s">
        <v>276</v>
      </c>
      <c r="F502" s="703" t="s">
        <v>293</v>
      </c>
      <c r="G502" s="244">
        <f>ROUND(H502*1000/J502/0.93/1.73199,1)</f>
        <v>56.6</v>
      </c>
      <c r="H502" s="160">
        <f>H503</f>
        <v>3.5169999999999999</v>
      </c>
      <c r="I502" s="160">
        <f>I503</f>
        <v>1.2050000000000001</v>
      </c>
      <c r="J502" s="165">
        <v>38.6</v>
      </c>
      <c r="K502" s="244">
        <f>ROUND(L502*1000/N502/0.93/1.73199,1)</f>
        <v>106.4</v>
      </c>
      <c r="L502" s="160">
        <f>L503</f>
        <v>6.4080000000000004</v>
      </c>
      <c r="M502" s="160">
        <f>M503</f>
        <v>1.5649999999999999</v>
      </c>
      <c r="N502" s="165">
        <v>37.4</v>
      </c>
      <c r="O502" s="244">
        <f>ROUND(P502*1000/R502/0.93/1.73199,1)</f>
        <v>94.1</v>
      </c>
      <c r="P502" s="160">
        <f>P503</f>
        <v>5.6509999999999998</v>
      </c>
      <c r="Q502" s="820">
        <f>Q503</f>
        <v>1.298</v>
      </c>
      <c r="R502" s="165">
        <v>37.299999999999997</v>
      </c>
      <c r="W502" s="701"/>
      <c r="X502" s="701"/>
    </row>
    <row r="503" spans="1:24" ht="17.25" customHeight="1">
      <c r="A503" s="1069"/>
      <c r="B503" s="1073"/>
      <c r="C503" s="1111"/>
      <c r="D503" s="253">
        <v>6</v>
      </c>
      <c r="E503" s="251"/>
      <c r="F503" s="252"/>
      <c r="G503" s="238">
        <f>ROUND(H503*1000/J503/0.93/1.73199,1)</f>
        <v>352.2</v>
      </c>
      <c r="H503" s="161">
        <v>3.5169999999999999</v>
      </c>
      <c r="I503" s="161">
        <v>1.2050000000000001</v>
      </c>
      <c r="J503" s="204">
        <v>6.2</v>
      </c>
      <c r="K503" s="238">
        <f>ROUND(L503*1000/N503/0.93/1.73199,1)</f>
        <v>663</v>
      </c>
      <c r="L503" s="161">
        <v>6.4080000000000004</v>
      </c>
      <c r="M503" s="161">
        <v>1.5649999999999999</v>
      </c>
      <c r="N503" s="204">
        <v>6</v>
      </c>
      <c r="O503" s="238">
        <f>ROUND(P503*1000/R503/0.93/1.73199,1)</f>
        <v>584.70000000000005</v>
      </c>
      <c r="P503" s="216">
        <v>5.6509999999999998</v>
      </c>
      <c r="Q503" s="216">
        <v>1.298</v>
      </c>
      <c r="R503" s="204">
        <v>6</v>
      </c>
      <c r="W503" s="701"/>
      <c r="X503" s="701"/>
    </row>
    <row r="504" spans="1:24" ht="17.25" customHeight="1">
      <c r="A504" s="1069"/>
      <c r="B504" s="1073" t="s">
        <v>16</v>
      </c>
      <c r="C504" s="1112">
        <v>16</v>
      </c>
      <c r="D504" s="253">
        <v>35</v>
      </c>
      <c r="E504" s="251" t="s">
        <v>280</v>
      </c>
      <c r="F504" s="252" t="s">
        <v>281</v>
      </c>
      <c r="G504" s="238">
        <f t="shared" ref="G504:G508" si="154">ROUND(H504*1000/J504/0.93/1.73199,1)</f>
        <v>41.6</v>
      </c>
      <c r="H504" s="295">
        <f>H505</f>
        <v>2.5670000000000002</v>
      </c>
      <c r="I504" s="161">
        <f>I505</f>
        <v>0.78100000000000003</v>
      </c>
      <c r="J504" s="204">
        <v>38.299999999999997</v>
      </c>
      <c r="K504" s="238">
        <f t="shared" ref="K504:K508" si="155">ROUND(L504*1000/N504/0.93/1.73199,1)</f>
        <v>73</v>
      </c>
      <c r="L504" s="161">
        <f>L505</f>
        <v>4.41</v>
      </c>
      <c r="M504" s="161">
        <f>M505</f>
        <v>0.90900000000000003</v>
      </c>
      <c r="N504" s="204">
        <v>37.5</v>
      </c>
      <c r="O504" s="238">
        <f t="shared" ref="O504:O508" si="156">ROUND(P504*1000/R504/0.93/1.73199,1)</f>
        <v>85</v>
      </c>
      <c r="P504" s="161">
        <f>P505</f>
        <v>5.1349999999999998</v>
      </c>
      <c r="Q504" s="161">
        <f>Q505</f>
        <v>1.149</v>
      </c>
      <c r="R504" s="204">
        <v>37.5</v>
      </c>
      <c r="W504" s="701"/>
      <c r="X504" s="701"/>
    </row>
    <row r="505" spans="1:24" ht="17.25" customHeight="1">
      <c r="A505" s="1069"/>
      <c r="B505" s="1073"/>
      <c r="C505" s="1111"/>
      <c r="D505" s="253">
        <v>6</v>
      </c>
      <c r="E505" s="251"/>
      <c r="F505" s="252"/>
      <c r="G505" s="238">
        <f t="shared" si="154"/>
        <v>257</v>
      </c>
      <c r="H505" s="161">
        <v>2.5670000000000002</v>
      </c>
      <c r="I505" s="161">
        <v>0.78100000000000003</v>
      </c>
      <c r="J505" s="204">
        <v>6.2</v>
      </c>
      <c r="K505" s="238">
        <f t="shared" si="155"/>
        <v>456.3</v>
      </c>
      <c r="L505" s="161">
        <v>4.41</v>
      </c>
      <c r="M505" s="161">
        <v>0.90900000000000003</v>
      </c>
      <c r="N505" s="204">
        <v>6</v>
      </c>
      <c r="O505" s="238">
        <f t="shared" si="156"/>
        <v>522.6</v>
      </c>
      <c r="P505" s="161">
        <v>5.1349999999999998</v>
      </c>
      <c r="Q505" s="161">
        <v>1.149</v>
      </c>
      <c r="R505" s="204">
        <v>6.1</v>
      </c>
      <c r="W505" s="701"/>
      <c r="X505" s="701"/>
    </row>
    <row r="506" spans="1:24" ht="17.25" customHeight="1">
      <c r="A506" s="1069"/>
      <c r="B506" s="693" t="s">
        <v>24</v>
      </c>
      <c r="C506" s="694"/>
      <c r="D506" s="256"/>
      <c r="E506" s="811"/>
      <c r="F506" s="812"/>
      <c r="G506" s="238"/>
      <c r="H506" s="216">
        <f>H503+H505</f>
        <v>6.0839999999999996</v>
      </c>
      <c r="I506" s="216">
        <f>I503+I505</f>
        <v>1.9860000000000002</v>
      </c>
      <c r="J506" s="166"/>
      <c r="K506" s="238"/>
      <c r="L506" s="216">
        <f>L503+L505</f>
        <v>10.818000000000001</v>
      </c>
      <c r="M506" s="216">
        <f>M503+M505</f>
        <v>2.4740000000000002</v>
      </c>
      <c r="N506" s="166"/>
      <c r="O506" s="238"/>
      <c r="P506" s="216">
        <f>P503+P505</f>
        <v>10.786</v>
      </c>
      <c r="Q506" s="216">
        <f>Q503+Q505</f>
        <v>2.4470000000000001</v>
      </c>
      <c r="R506" s="166"/>
      <c r="W506" s="701"/>
      <c r="X506" s="701"/>
    </row>
    <row r="507" spans="1:24" ht="17.25" customHeight="1">
      <c r="A507" s="1069"/>
      <c r="B507" s="696" t="s">
        <v>75</v>
      </c>
      <c r="C507" s="257">
        <v>1</v>
      </c>
      <c r="D507" s="256"/>
      <c r="E507" s="811"/>
      <c r="F507" s="812"/>
      <c r="G507" s="238">
        <f t="shared" si="154"/>
        <v>56.6</v>
      </c>
      <c r="H507" s="161">
        <f>H502</f>
        <v>3.5169999999999999</v>
      </c>
      <c r="I507" s="161">
        <f>I502</f>
        <v>1.2050000000000001</v>
      </c>
      <c r="J507" s="166">
        <v>38.6</v>
      </c>
      <c r="K507" s="238">
        <f t="shared" si="155"/>
        <v>106.4</v>
      </c>
      <c r="L507" s="161">
        <f>L502</f>
        <v>6.4080000000000004</v>
      </c>
      <c r="M507" s="216">
        <f>M502</f>
        <v>1.5649999999999999</v>
      </c>
      <c r="N507" s="166">
        <v>37.4</v>
      </c>
      <c r="O507" s="238">
        <f t="shared" si="156"/>
        <v>94.1</v>
      </c>
      <c r="P507" s="161">
        <f>P502</f>
        <v>5.6509999999999998</v>
      </c>
      <c r="Q507" s="216">
        <f>Q502</f>
        <v>1.298</v>
      </c>
      <c r="R507" s="166">
        <v>37.299999999999997</v>
      </c>
      <c r="W507" s="701"/>
      <c r="X507" s="701"/>
    </row>
    <row r="508" spans="1:24" ht="17.25" customHeight="1" thickBot="1">
      <c r="A508" s="1075"/>
      <c r="B508" s="258" t="s">
        <v>76</v>
      </c>
      <c r="C508" s="259">
        <v>2</v>
      </c>
      <c r="D508" s="260"/>
      <c r="E508" s="261"/>
      <c r="F508" s="262"/>
      <c r="G508" s="246">
        <f t="shared" si="154"/>
        <v>41.6</v>
      </c>
      <c r="H508" s="163">
        <f>H504</f>
        <v>2.5670000000000002</v>
      </c>
      <c r="I508" s="163">
        <f>I504</f>
        <v>0.78100000000000003</v>
      </c>
      <c r="J508" s="220">
        <v>38.299999999999997</v>
      </c>
      <c r="K508" s="246">
        <f t="shared" si="155"/>
        <v>73</v>
      </c>
      <c r="L508" s="163">
        <f>L504</f>
        <v>4.41</v>
      </c>
      <c r="M508" s="229">
        <f>M504</f>
        <v>0.90900000000000003</v>
      </c>
      <c r="N508" s="220">
        <v>37.5</v>
      </c>
      <c r="O508" s="246">
        <f t="shared" si="156"/>
        <v>85</v>
      </c>
      <c r="P508" s="163">
        <f>P504</f>
        <v>5.1349999999999998</v>
      </c>
      <c r="Q508" s="229">
        <f>Q504</f>
        <v>1.149</v>
      </c>
      <c r="R508" s="220">
        <v>37.5</v>
      </c>
      <c r="W508" s="701"/>
      <c r="X508" s="701"/>
    </row>
    <row r="509" spans="1:24" ht="17.25" customHeight="1">
      <c r="A509" s="1068">
        <v>342</v>
      </c>
      <c r="B509" s="1072" t="s">
        <v>15</v>
      </c>
      <c r="C509" s="1113">
        <v>2.5</v>
      </c>
      <c r="D509" s="250">
        <v>35</v>
      </c>
      <c r="E509" s="702" t="s">
        <v>303</v>
      </c>
      <c r="F509" s="703" t="s">
        <v>7</v>
      </c>
      <c r="G509" s="244">
        <f>ROUND(H509*1000/J509/0.93/1.73199,1)</f>
        <v>2.8</v>
      </c>
      <c r="H509" s="160">
        <f>H510</f>
        <v>0.16500000000000001</v>
      </c>
      <c r="I509" s="160">
        <v>0</v>
      </c>
      <c r="J509" s="160">
        <v>36</v>
      </c>
      <c r="K509" s="160">
        <f>ROUND(L509*1000/N509/0.93/1.73199,1)</f>
        <v>3</v>
      </c>
      <c r="L509" s="160">
        <f t="shared" ref="L509:P509" si="157">L510</f>
        <v>0.17199999999999999</v>
      </c>
      <c r="M509" s="160">
        <v>0.04</v>
      </c>
      <c r="N509" s="160">
        <v>36</v>
      </c>
      <c r="O509" s="160">
        <f>ROUND(P509*1000/R509/0.93/1.73199,1)</f>
        <v>2.9</v>
      </c>
      <c r="P509" s="160">
        <f t="shared" si="157"/>
        <v>0.16900000000000001</v>
      </c>
      <c r="Q509" s="160">
        <v>0.05</v>
      </c>
      <c r="R509" s="165">
        <v>36</v>
      </c>
      <c r="W509" s="701"/>
      <c r="X509" s="701"/>
    </row>
    <row r="510" spans="1:24" ht="17.25" customHeight="1">
      <c r="A510" s="1069"/>
      <c r="B510" s="1073"/>
      <c r="C510" s="1111"/>
      <c r="D510" s="253">
        <v>10</v>
      </c>
      <c r="E510" s="251"/>
      <c r="F510" s="252"/>
      <c r="G510" s="238">
        <f>ROUND(H510*1000/J510/0.93/1.73199,1)</f>
        <v>9.8000000000000007</v>
      </c>
      <c r="H510" s="161">
        <v>0.16500000000000001</v>
      </c>
      <c r="I510" s="161">
        <v>0</v>
      </c>
      <c r="J510" s="204">
        <v>10.4</v>
      </c>
      <c r="K510" s="238">
        <f>ROUND(L510*1000/N510/0.93/1.73199,1)</f>
        <v>10.4</v>
      </c>
      <c r="L510" s="161">
        <v>0.17199999999999999</v>
      </c>
      <c r="M510" s="161">
        <v>0.04</v>
      </c>
      <c r="N510" s="204">
        <v>10.3</v>
      </c>
      <c r="O510" s="238">
        <f>ROUND(P510*1000/R510/0.93/1.73199,1)</f>
        <v>10.1</v>
      </c>
      <c r="P510" s="161">
        <v>0.16900000000000001</v>
      </c>
      <c r="Q510" s="161">
        <v>0.05</v>
      </c>
      <c r="R510" s="204">
        <v>10.4</v>
      </c>
      <c r="W510" s="701"/>
      <c r="X510" s="701"/>
    </row>
    <row r="511" spans="1:24" ht="17.25" customHeight="1">
      <c r="A511" s="1069"/>
      <c r="B511" s="1073" t="s">
        <v>16</v>
      </c>
      <c r="C511" s="1112">
        <v>2.5</v>
      </c>
      <c r="D511" s="253">
        <v>35</v>
      </c>
      <c r="E511" s="251" t="s">
        <v>304</v>
      </c>
      <c r="F511" s="252" t="s">
        <v>292</v>
      </c>
      <c r="G511" s="238">
        <f t="shared" ref="G511:G522" si="158">ROUND(H511*1000/J511/0.93/1.73199,1)</f>
        <v>14.9</v>
      </c>
      <c r="H511" s="161">
        <f>H512</f>
        <v>0.86599999999999999</v>
      </c>
      <c r="I511" s="161">
        <v>0.11700000000000001</v>
      </c>
      <c r="J511" s="161">
        <v>36</v>
      </c>
      <c r="K511" s="238">
        <f t="shared" ref="K511:K522" si="159">ROUND(L511*1000/N511/0.93/1.73199,1)</f>
        <v>16.899999999999999</v>
      </c>
      <c r="L511" s="161">
        <f t="shared" ref="L511:P511" si="160">L512</f>
        <v>0.97899999999999998</v>
      </c>
      <c r="M511" s="161">
        <v>0.14899999999999999</v>
      </c>
      <c r="N511" s="161">
        <v>36</v>
      </c>
      <c r="O511" s="238">
        <f t="shared" ref="O511:O522" si="161">ROUND(P511*1000/R511/0.93/1.73199,1)</f>
        <v>14.3</v>
      </c>
      <c r="P511" s="161">
        <f t="shared" si="160"/>
        <v>0.83199999999999996</v>
      </c>
      <c r="Q511" s="161">
        <v>0.114</v>
      </c>
      <c r="R511" s="204">
        <v>36</v>
      </c>
      <c r="W511" s="701"/>
      <c r="X511" s="701"/>
    </row>
    <row r="512" spans="1:24" ht="17.25" customHeight="1">
      <c r="A512" s="1069"/>
      <c r="B512" s="1073"/>
      <c r="C512" s="1111"/>
      <c r="D512" s="253">
        <v>10</v>
      </c>
      <c r="E512" s="251"/>
      <c r="F512" s="252"/>
      <c r="G512" s="238">
        <f t="shared" si="158"/>
        <v>51.2</v>
      </c>
      <c r="H512" s="161">
        <v>0.86599999999999999</v>
      </c>
      <c r="I512" s="161">
        <v>0.11700000000000001</v>
      </c>
      <c r="J512" s="204">
        <v>10.5</v>
      </c>
      <c r="K512" s="238">
        <f t="shared" si="159"/>
        <v>58.4</v>
      </c>
      <c r="L512" s="161">
        <v>0.97899999999999998</v>
      </c>
      <c r="M512" s="161">
        <v>0.14899999999999999</v>
      </c>
      <c r="N512" s="204">
        <v>10.4</v>
      </c>
      <c r="O512" s="238">
        <f t="shared" si="161"/>
        <v>49.7</v>
      </c>
      <c r="P512" s="161">
        <v>0.83199999999999996</v>
      </c>
      <c r="Q512" s="161">
        <v>0.114</v>
      </c>
      <c r="R512" s="204">
        <v>10.4</v>
      </c>
      <c r="W512" s="701"/>
      <c r="X512" s="701"/>
    </row>
    <row r="513" spans="1:24" ht="17.25" customHeight="1">
      <c r="A513" s="1069"/>
      <c r="B513" s="693" t="s">
        <v>24</v>
      </c>
      <c r="C513" s="821"/>
      <c r="D513" s="253"/>
      <c r="E513" s="251"/>
      <c r="F513" s="252"/>
      <c r="G513" s="238"/>
      <c r="H513" s="161">
        <f>H510+H511</f>
        <v>1.0309999999999999</v>
      </c>
      <c r="I513" s="161">
        <f>I510+I511</f>
        <v>0.11700000000000001</v>
      </c>
      <c r="J513" s="204"/>
      <c r="K513" s="238"/>
      <c r="L513" s="161">
        <f>L510+L511</f>
        <v>1.151</v>
      </c>
      <c r="M513" s="161">
        <f>M510+M511</f>
        <v>0.189</v>
      </c>
      <c r="N513" s="204"/>
      <c r="O513" s="238"/>
      <c r="P513" s="161">
        <f>P510+P511</f>
        <v>1.0009999999999999</v>
      </c>
      <c r="Q513" s="161">
        <f>Q510+Q511</f>
        <v>0.16400000000000001</v>
      </c>
      <c r="R513" s="204"/>
      <c r="W513" s="701"/>
      <c r="X513" s="701"/>
    </row>
    <row r="514" spans="1:24" ht="17.25" customHeight="1">
      <c r="A514" s="1069"/>
      <c r="B514" s="1073" t="s">
        <v>17</v>
      </c>
      <c r="C514" s="1112">
        <v>4</v>
      </c>
      <c r="D514" s="253">
        <v>35</v>
      </c>
      <c r="E514" s="251" t="s">
        <v>280</v>
      </c>
      <c r="F514" s="252" t="s">
        <v>281</v>
      </c>
      <c r="G514" s="238">
        <f t="shared" si="158"/>
        <v>0.8</v>
      </c>
      <c r="H514" s="161">
        <f>H515</f>
        <v>4.3999999999999997E-2</v>
      </c>
      <c r="I514" s="161">
        <v>0</v>
      </c>
      <c r="J514" s="204">
        <v>36</v>
      </c>
      <c r="K514" s="238">
        <f t="shared" si="159"/>
        <v>0.8</v>
      </c>
      <c r="L514" s="161">
        <f>L515</f>
        <v>4.7E-2</v>
      </c>
      <c r="M514" s="161">
        <v>0.06</v>
      </c>
      <c r="N514" s="204">
        <v>36</v>
      </c>
      <c r="O514" s="238">
        <f t="shared" si="161"/>
        <v>0.6</v>
      </c>
      <c r="P514" s="161">
        <f>P515</f>
        <v>3.5000000000000003E-2</v>
      </c>
      <c r="Q514" s="161">
        <v>0</v>
      </c>
      <c r="R514" s="204">
        <v>36</v>
      </c>
      <c r="W514" s="701"/>
      <c r="X514" s="701"/>
    </row>
    <row r="515" spans="1:24" ht="17.25" customHeight="1">
      <c r="A515" s="1069"/>
      <c r="B515" s="1073"/>
      <c r="C515" s="1111"/>
      <c r="D515" s="253">
        <v>10</v>
      </c>
      <c r="E515" s="251"/>
      <c r="F515" s="252"/>
      <c r="G515" s="238">
        <f t="shared" si="158"/>
        <v>2.6</v>
      </c>
      <c r="H515" s="161">
        <v>4.3999999999999997E-2</v>
      </c>
      <c r="I515" s="161">
        <v>0</v>
      </c>
      <c r="J515" s="204">
        <v>10.5</v>
      </c>
      <c r="K515" s="238">
        <f t="shared" si="159"/>
        <v>2.8</v>
      </c>
      <c r="L515" s="161">
        <v>4.7E-2</v>
      </c>
      <c r="M515" s="161">
        <v>0.06</v>
      </c>
      <c r="N515" s="204">
        <v>10.5</v>
      </c>
      <c r="O515" s="238">
        <f t="shared" si="161"/>
        <v>2.1</v>
      </c>
      <c r="P515" s="161">
        <v>3.5000000000000003E-2</v>
      </c>
      <c r="Q515" s="161">
        <v>0</v>
      </c>
      <c r="R515" s="204">
        <v>10.5</v>
      </c>
      <c r="W515" s="701"/>
      <c r="X515" s="701"/>
    </row>
    <row r="516" spans="1:24" ht="17.25" customHeight="1">
      <c r="A516" s="1069"/>
      <c r="B516" s="1073" t="s">
        <v>18</v>
      </c>
      <c r="C516" s="1112">
        <v>4</v>
      </c>
      <c r="D516" s="807">
        <v>35</v>
      </c>
      <c r="E516" s="251" t="s">
        <v>316</v>
      </c>
      <c r="F516" s="252" t="s">
        <v>279</v>
      </c>
      <c r="G516" s="238">
        <f t="shared" si="158"/>
        <v>0.9</v>
      </c>
      <c r="H516" s="161">
        <f>H517</f>
        <v>5.5E-2</v>
      </c>
      <c r="I516" s="161">
        <v>0</v>
      </c>
      <c r="J516" s="204">
        <v>36</v>
      </c>
      <c r="K516" s="238">
        <f t="shared" si="159"/>
        <v>1.1000000000000001</v>
      </c>
      <c r="L516" s="161">
        <f>L517</f>
        <v>6.2E-2</v>
      </c>
      <c r="M516" s="161">
        <v>0</v>
      </c>
      <c r="N516" s="204">
        <v>36</v>
      </c>
      <c r="O516" s="238">
        <f t="shared" si="161"/>
        <v>1</v>
      </c>
      <c r="P516" s="161">
        <f>P517</f>
        <v>5.8000000000000003E-2</v>
      </c>
      <c r="Q516" s="161">
        <v>0</v>
      </c>
      <c r="R516" s="204">
        <v>36</v>
      </c>
      <c r="W516" s="701"/>
      <c r="X516" s="701"/>
    </row>
    <row r="517" spans="1:24" ht="17.25" customHeight="1">
      <c r="A517" s="1069"/>
      <c r="B517" s="1073"/>
      <c r="C517" s="1111"/>
      <c r="D517" s="807">
        <v>10</v>
      </c>
      <c r="E517" s="251"/>
      <c r="F517" s="252"/>
      <c r="G517" s="238">
        <f t="shared" si="158"/>
        <v>3.3</v>
      </c>
      <c r="H517" s="161">
        <v>5.5E-2</v>
      </c>
      <c r="I517" s="161">
        <v>0</v>
      </c>
      <c r="J517" s="204">
        <v>10.5</v>
      </c>
      <c r="K517" s="238">
        <f t="shared" si="159"/>
        <v>3.7</v>
      </c>
      <c r="L517" s="161">
        <v>6.2E-2</v>
      </c>
      <c r="M517" s="161">
        <v>0</v>
      </c>
      <c r="N517" s="204">
        <v>10.5</v>
      </c>
      <c r="O517" s="238">
        <f t="shared" si="161"/>
        <v>3.4</v>
      </c>
      <c r="P517" s="161">
        <v>5.8000000000000003E-2</v>
      </c>
      <c r="Q517" s="161">
        <v>0</v>
      </c>
      <c r="R517" s="204">
        <v>10.5</v>
      </c>
      <c r="W517" s="701"/>
      <c r="X517" s="701"/>
    </row>
    <row r="518" spans="1:24" ht="17.25" customHeight="1">
      <c r="A518" s="1069"/>
      <c r="B518" s="693" t="s">
        <v>24</v>
      </c>
      <c r="C518" s="705"/>
      <c r="D518" s="819"/>
      <c r="E518" s="811"/>
      <c r="F518" s="812"/>
      <c r="G518" s="238"/>
      <c r="H518" s="216">
        <f>H515+H517</f>
        <v>9.9000000000000005E-2</v>
      </c>
      <c r="I518" s="216">
        <f>I515+I517</f>
        <v>0</v>
      </c>
      <c r="J518" s="166"/>
      <c r="K518" s="238"/>
      <c r="L518" s="216">
        <f>L515+L517</f>
        <v>0.109</v>
      </c>
      <c r="M518" s="216">
        <f>M515+M517</f>
        <v>0.06</v>
      </c>
      <c r="N518" s="166"/>
      <c r="O518" s="238"/>
      <c r="P518" s="216">
        <f>P515+P517</f>
        <v>9.2999999999999999E-2</v>
      </c>
      <c r="Q518" s="216">
        <f>Q515+Q517</f>
        <v>0</v>
      </c>
      <c r="R518" s="166"/>
      <c r="W518" s="701"/>
      <c r="X518" s="701"/>
    </row>
    <row r="519" spans="1:24" ht="17.25" customHeight="1">
      <c r="A519" s="1069"/>
      <c r="B519" s="693" t="s">
        <v>77</v>
      </c>
      <c r="C519" s="257">
        <v>2</v>
      </c>
      <c r="D519" s="256"/>
      <c r="E519" s="811"/>
      <c r="F519" s="812"/>
      <c r="G519" s="238">
        <f t="shared" si="158"/>
        <v>14.9</v>
      </c>
      <c r="H519" s="161">
        <f>H511</f>
        <v>0.86599999999999999</v>
      </c>
      <c r="I519" s="161">
        <f>I511</f>
        <v>0.11700000000000001</v>
      </c>
      <c r="J519" s="204">
        <v>36</v>
      </c>
      <c r="K519" s="238">
        <f t="shared" si="159"/>
        <v>16.899999999999999</v>
      </c>
      <c r="L519" s="161">
        <f>L511</f>
        <v>0.97899999999999998</v>
      </c>
      <c r="M519" s="161">
        <f>M511</f>
        <v>0.14899999999999999</v>
      </c>
      <c r="N519" s="204">
        <v>36</v>
      </c>
      <c r="O519" s="238">
        <f t="shared" si="161"/>
        <v>14.3</v>
      </c>
      <c r="P519" s="161">
        <f>P511</f>
        <v>0.83199999999999996</v>
      </c>
      <c r="Q519" s="161">
        <f>Q511</f>
        <v>0.114</v>
      </c>
      <c r="R519" s="204">
        <v>36</v>
      </c>
      <c r="W519" s="701"/>
      <c r="X519" s="701"/>
    </row>
    <row r="520" spans="1:24" ht="17.25" customHeight="1">
      <c r="A520" s="1069"/>
      <c r="B520" s="696" t="s">
        <v>78</v>
      </c>
      <c r="C520" s="708">
        <v>1</v>
      </c>
      <c r="D520" s="256"/>
      <c r="E520" s="811"/>
      <c r="F520" s="812"/>
      <c r="G520" s="238">
        <f t="shared" si="158"/>
        <v>2.8</v>
      </c>
      <c r="H520" s="161">
        <f>H509</f>
        <v>0.16500000000000001</v>
      </c>
      <c r="I520" s="161">
        <f>I509</f>
        <v>0</v>
      </c>
      <c r="J520" s="204">
        <v>36</v>
      </c>
      <c r="K520" s="238">
        <f t="shared" si="159"/>
        <v>3</v>
      </c>
      <c r="L520" s="161">
        <f>L509</f>
        <v>0.17199999999999999</v>
      </c>
      <c r="M520" s="161">
        <f>M509</f>
        <v>0.04</v>
      </c>
      <c r="N520" s="204">
        <v>36</v>
      </c>
      <c r="O520" s="238">
        <f t="shared" si="161"/>
        <v>2.9</v>
      </c>
      <c r="P520" s="161">
        <f>P509</f>
        <v>0.16900000000000001</v>
      </c>
      <c r="Q520" s="161">
        <f>Q509</f>
        <v>0.05</v>
      </c>
      <c r="R520" s="204">
        <v>36</v>
      </c>
      <c r="W520" s="701"/>
      <c r="X520" s="701"/>
    </row>
    <row r="521" spans="1:24" ht="17.25" customHeight="1">
      <c r="A521" s="1069"/>
      <c r="B521" s="696" t="s">
        <v>79</v>
      </c>
      <c r="C521" s="708">
        <v>4</v>
      </c>
      <c r="D521" s="256"/>
      <c r="E521" s="811"/>
      <c r="F521" s="812"/>
      <c r="G521" s="238">
        <f t="shared" si="158"/>
        <v>0.9</v>
      </c>
      <c r="H521" s="161">
        <f>H516</f>
        <v>5.5E-2</v>
      </c>
      <c r="I521" s="161">
        <f>I516</f>
        <v>0</v>
      </c>
      <c r="J521" s="204">
        <v>36</v>
      </c>
      <c r="K521" s="238">
        <f t="shared" si="159"/>
        <v>1.1000000000000001</v>
      </c>
      <c r="L521" s="161">
        <f>L516</f>
        <v>6.2E-2</v>
      </c>
      <c r="M521" s="161">
        <f>M516</f>
        <v>0</v>
      </c>
      <c r="N521" s="204">
        <v>36</v>
      </c>
      <c r="O521" s="238">
        <f t="shared" si="161"/>
        <v>1</v>
      </c>
      <c r="P521" s="161">
        <f>P516</f>
        <v>5.8000000000000003E-2</v>
      </c>
      <c r="Q521" s="161">
        <f>Q516</f>
        <v>0</v>
      </c>
      <c r="R521" s="204">
        <v>36</v>
      </c>
      <c r="W521" s="701"/>
      <c r="X521" s="701"/>
    </row>
    <row r="522" spans="1:24" ht="17.25" customHeight="1" thickBot="1">
      <c r="A522" s="1075"/>
      <c r="B522" s="258" t="s">
        <v>80</v>
      </c>
      <c r="C522" s="259">
        <v>3</v>
      </c>
      <c r="D522" s="260"/>
      <c r="E522" s="261"/>
      <c r="F522" s="262"/>
      <c r="G522" s="238">
        <f t="shared" si="158"/>
        <v>0.8</v>
      </c>
      <c r="H522" s="163">
        <f>H514</f>
        <v>4.3999999999999997E-2</v>
      </c>
      <c r="I522" s="163">
        <f>I514</f>
        <v>0</v>
      </c>
      <c r="J522" s="168">
        <v>36</v>
      </c>
      <c r="K522" s="238">
        <f t="shared" si="159"/>
        <v>0.8</v>
      </c>
      <c r="L522" s="163">
        <f>L514</f>
        <v>4.7E-2</v>
      </c>
      <c r="M522" s="163">
        <f>M514</f>
        <v>0.06</v>
      </c>
      <c r="N522" s="168">
        <v>36</v>
      </c>
      <c r="O522" s="238">
        <f t="shared" si="161"/>
        <v>0.6</v>
      </c>
      <c r="P522" s="163">
        <f>P514</f>
        <v>3.5000000000000003E-2</v>
      </c>
      <c r="Q522" s="163">
        <f>Q514</f>
        <v>0</v>
      </c>
      <c r="R522" s="168">
        <v>36</v>
      </c>
      <c r="W522" s="701"/>
      <c r="X522" s="701"/>
    </row>
    <row r="523" spans="1:24" ht="17.25" customHeight="1">
      <c r="A523" s="1068">
        <v>346</v>
      </c>
      <c r="B523" s="1072" t="s">
        <v>15</v>
      </c>
      <c r="C523" s="1113">
        <v>10</v>
      </c>
      <c r="D523" s="250">
        <v>35</v>
      </c>
      <c r="E523" s="702" t="s">
        <v>310</v>
      </c>
      <c r="F523" s="703" t="s">
        <v>293</v>
      </c>
      <c r="G523" s="244">
        <f>ROUND(H523*1000/J523/0.93/1.73199,1)</f>
        <v>2.9</v>
      </c>
      <c r="H523" s="160">
        <f>H524</f>
        <v>0.16700000000000001</v>
      </c>
      <c r="I523" s="160">
        <f>I524</f>
        <v>0.106</v>
      </c>
      <c r="J523" s="165">
        <v>36</v>
      </c>
      <c r="K523" s="244">
        <f>ROUND(L523*1000/N523/0.93/1.73199,1)</f>
        <v>3.1</v>
      </c>
      <c r="L523" s="160">
        <f>L524</f>
        <v>0.18099999999999999</v>
      </c>
      <c r="M523" s="160">
        <f>M524</f>
        <v>0.113</v>
      </c>
      <c r="N523" s="165">
        <v>36</v>
      </c>
      <c r="O523" s="244">
        <f>ROUND(P523*1000/R523/0.93/1.73199,1)</f>
        <v>3.1</v>
      </c>
      <c r="P523" s="160">
        <f>P524</f>
        <v>0.17799999999999999</v>
      </c>
      <c r="Q523" s="160">
        <f>Q524</f>
        <v>0.11</v>
      </c>
      <c r="R523" s="165">
        <v>36</v>
      </c>
      <c r="W523" s="701"/>
      <c r="X523" s="701"/>
    </row>
    <row r="524" spans="1:24" ht="17.25" customHeight="1">
      <c r="A524" s="1069"/>
      <c r="B524" s="1073"/>
      <c r="C524" s="1110"/>
      <c r="D524" s="253">
        <v>6</v>
      </c>
      <c r="E524" s="251"/>
      <c r="F524" s="252"/>
      <c r="G524" s="238">
        <f>ROUND(H524*1000/J524/0.93/1.73199,1)</f>
        <v>16.7</v>
      </c>
      <c r="H524" s="161">
        <v>0.16700000000000001</v>
      </c>
      <c r="I524" s="161">
        <v>0.106</v>
      </c>
      <c r="J524" s="204">
        <v>6.2</v>
      </c>
      <c r="K524" s="238">
        <f>ROUND(L524*1000/N524/0.93/1.73199,1)</f>
        <v>18.100000000000001</v>
      </c>
      <c r="L524" s="161">
        <v>0.18099999999999999</v>
      </c>
      <c r="M524" s="161">
        <v>0.113</v>
      </c>
      <c r="N524" s="204">
        <v>6.2</v>
      </c>
      <c r="O524" s="238">
        <f>ROUND(P524*1000/R524/0.93/1.73199,1)</f>
        <v>17.8</v>
      </c>
      <c r="P524" s="161">
        <v>0.17799999999999999</v>
      </c>
      <c r="Q524" s="161">
        <v>0.11</v>
      </c>
      <c r="R524" s="204">
        <v>6.2</v>
      </c>
      <c r="W524" s="701"/>
      <c r="X524" s="701"/>
    </row>
    <row r="525" spans="1:24" ht="17.25" customHeight="1">
      <c r="A525" s="1069"/>
      <c r="B525" s="1073" t="s">
        <v>16</v>
      </c>
      <c r="C525" s="1112">
        <v>10</v>
      </c>
      <c r="D525" s="807">
        <v>35</v>
      </c>
      <c r="E525" s="251" t="s">
        <v>310</v>
      </c>
      <c r="F525" s="252" t="s">
        <v>293</v>
      </c>
      <c r="G525" s="238">
        <f t="shared" ref="G525:G529" si="162">ROUND(H525*1000/J525/0.93/1.73199,1)</f>
        <v>0.7</v>
      </c>
      <c r="H525" s="161">
        <f>H526</f>
        <v>4.1000000000000002E-2</v>
      </c>
      <c r="I525" s="161">
        <f>I526</f>
        <v>6.0000000000000001E-3</v>
      </c>
      <c r="J525" s="204">
        <v>36</v>
      </c>
      <c r="K525" s="238">
        <f t="shared" ref="K525:K529" si="163">ROUND(L525*1000/N525/0.93/1.73199,1)</f>
        <v>0.9</v>
      </c>
      <c r="L525" s="161">
        <f>L526</f>
        <v>5.5E-2</v>
      </c>
      <c r="M525" s="161">
        <f>M526</f>
        <v>1.4E-2</v>
      </c>
      <c r="N525" s="204">
        <v>36</v>
      </c>
      <c r="O525" s="238">
        <f t="shared" ref="O525:O529" si="164">ROUND(P525*1000/R525/0.93/1.73199,1)</f>
        <v>1.1000000000000001</v>
      </c>
      <c r="P525" s="161">
        <f>P526</f>
        <v>6.2E-2</v>
      </c>
      <c r="Q525" s="161">
        <f>Q526</f>
        <v>1.6E-2</v>
      </c>
      <c r="R525" s="204">
        <v>36</v>
      </c>
      <c r="W525" s="701"/>
      <c r="X525" s="701"/>
    </row>
    <row r="526" spans="1:24" ht="17.25" customHeight="1">
      <c r="A526" s="1069"/>
      <c r="B526" s="1073"/>
      <c r="C526" s="1111"/>
      <c r="D526" s="807">
        <v>6</v>
      </c>
      <c r="E526" s="251"/>
      <c r="F526" s="252"/>
      <c r="G526" s="238">
        <f t="shared" si="162"/>
        <v>4.0999999999999996</v>
      </c>
      <c r="H526" s="161">
        <v>4.1000000000000002E-2</v>
      </c>
      <c r="I526" s="161">
        <v>6.0000000000000001E-3</v>
      </c>
      <c r="J526" s="204">
        <v>6.2</v>
      </c>
      <c r="K526" s="238">
        <f t="shared" si="163"/>
        <v>5.5</v>
      </c>
      <c r="L526" s="161">
        <v>5.5E-2</v>
      </c>
      <c r="M526" s="161">
        <v>1.4E-2</v>
      </c>
      <c r="N526" s="204">
        <v>6.2</v>
      </c>
      <c r="O526" s="238">
        <f t="shared" si="164"/>
        <v>6.2</v>
      </c>
      <c r="P526" s="161">
        <v>6.2E-2</v>
      </c>
      <c r="Q526" s="161">
        <v>1.6E-2</v>
      </c>
      <c r="R526" s="204">
        <v>6.2</v>
      </c>
      <c r="W526" s="701"/>
      <c r="X526" s="701"/>
    </row>
    <row r="527" spans="1:24" ht="17.25" customHeight="1">
      <c r="A527" s="1069"/>
      <c r="B527" s="693" t="s">
        <v>24</v>
      </c>
      <c r="C527" s="694"/>
      <c r="D527" s="819"/>
      <c r="E527" s="811"/>
      <c r="F527" s="812"/>
      <c r="G527" s="238"/>
      <c r="H527" s="230">
        <f>H523+H525</f>
        <v>0.20800000000000002</v>
      </c>
      <c r="I527" s="230">
        <f>I523+I525</f>
        <v>0.112</v>
      </c>
      <c r="J527" s="171"/>
      <c r="K527" s="238"/>
      <c r="L527" s="230">
        <f>L523+L525</f>
        <v>0.23599999999999999</v>
      </c>
      <c r="M527" s="230">
        <f>M523+M525</f>
        <v>0.127</v>
      </c>
      <c r="N527" s="171"/>
      <c r="O527" s="238"/>
      <c r="P527" s="230">
        <f>P523+P525</f>
        <v>0.24</v>
      </c>
      <c r="Q527" s="230">
        <f>Q523+Q525</f>
        <v>0.126</v>
      </c>
      <c r="R527" s="171"/>
      <c r="W527" s="701"/>
      <c r="X527" s="701"/>
    </row>
    <row r="528" spans="1:24" ht="17.25" customHeight="1">
      <c r="A528" s="1069"/>
      <c r="B528" s="696" t="s">
        <v>73</v>
      </c>
      <c r="C528" s="708">
        <v>1</v>
      </c>
      <c r="D528" s="819"/>
      <c r="E528" s="811"/>
      <c r="F528" s="812"/>
      <c r="G528" s="238">
        <f t="shared" si="162"/>
        <v>18.600000000000001</v>
      </c>
      <c r="H528" s="161">
        <f>H500</f>
        <v>1.08</v>
      </c>
      <c r="I528" s="161">
        <f>I500</f>
        <v>0.21099999999999999</v>
      </c>
      <c r="J528" s="204">
        <v>36</v>
      </c>
      <c r="K528" s="238">
        <f t="shared" si="163"/>
        <v>24.5</v>
      </c>
      <c r="L528" s="161">
        <f>L500</f>
        <v>1.4219999999999999</v>
      </c>
      <c r="M528" s="161">
        <f>M500</f>
        <v>0.29399999999999998</v>
      </c>
      <c r="N528" s="204">
        <v>36</v>
      </c>
      <c r="O528" s="238">
        <f t="shared" si="164"/>
        <v>27.4</v>
      </c>
      <c r="P528" s="161">
        <f>P500</f>
        <v>1.5860000000000001</v>
      </c>
      <c r="Q528" s="161">
        <f>Q500</f>
        <v>0.29799999999999999</v>
      </c>
      <c r="R528" s="204">
        <v>36</v>
      </c>
      <c r="W528" s="701"/>
      <c r="X528" s="701"/>
    </row>
    <row r="529" spans="1:24" ht="17.25" customHeight="1" thickBot="1">
      <c r="A529" s="1075"/>
      <c r="B529" s="258" t="s">
        <v>81</v>
      </c>
      <c r="C529" s="259">
        <v>2</v>
      </c>
      <c r="D529" s="260"/>
      <c r="E529" s="261"/>
      <c r="F529" s="262"/>
      <c r="G529" s="246">
        <f t="shared" si="162"/>
        <v>22.2</v>
      </c>
      <c r="H529" s="163">
        <f>H527+H528</f>
        <v>1.288</v>
      </c>
      <c r="I529" s="163">
        <f>I527+I528</f>
        <v>0.32300000000000001</v>
      </c>
      <c r="J529" s="168">
        <v>36</v>
      </c>
      <c r="K529" s="246">
        <f t="shared" si="163"/>
        <v>28.6</v>
      </c>
      <c r="L529" s="163">
        <f>L527+L528</f>
        <v>1.6579999999999999</v>
      </c>
      <c r="M529" s="163">
        <f>M527+M528</f>
        <v>0.42099999999999999</v>
      </c>
      <c r="N529" s="168">
        <v>36</v>
      </c>
      <c r="O529" s="246">
        <f t="shared" si="164"/>
        <v>31.5</v>
      </c>
      <c r="P529" s="163">
        <f>P527+P528</f>
        <v>1.8260000000000001</v>
      </c>
      <c r="Q529" s="163">
        <f>Q527+Q528</f>
        <v>0.42399999999999999</v>
      </c>
      <c r="R529" s="168">
        <v>36</v>
      </c>
      <c r="W529" s="701"/>
      <c r="X529" s="701"/>
    </row>
    <row r="530" spans="1:24" ht="17.25" customHeight="1">
      <c r="A530" s="1068">
        <v>372</v>
      </c>
      <c r="B530" s="1072" t="s">
        <v>15</v>
      </c>
      <c r="C530" s="1113">
        <v>6.3</v>
      </c>
      <c r="D530" s="250">
        <v>35</v>
      </c>
      <c r="E530" s="702" t="s">
        <v>290</v>
      </c>
      <c r="F530" s="703" t="s">
        <v>292</v>
      </c>
      <c r="G530" s="244">
        <f>ROUND(H530*1000/J530/0.93/1.73199,1)</f>
        <v>0</v>
      </c>
      <c r="H530" s="160">
        <v>0</v>
      </c>
      <c r="I530" s="160">
        <v>0</v>
      </c>
      <c r="J530" s="165">
        <v>36</v>
      </c>
      <c r="K530" s="244">
        <f>ROUND(L530*1000/N530/0.93/1.73199,1)</f>
        <v>0</v>
      </c>
      <c r="L530" s="160">
        <v>0</v>
      </c>
      <c r="M530" s="160">
        <v>0</v>
      </c>
      <c r="N530" s="165">
        <v>36</v>
      </c>
      <c r="O530" s="244">
        <f>ROUND(P530*1000/R530/0.93/1.73199,1)</f>
        <v>0</v>
      </c>
      <c r="P530" s="160">
        <v>0</v>
      </c>
      <c r="Q530" s="160">
        <v>0</v>
      </c>
      <c r="R530" s="165">
        <v>36</v>
      </c>
      <c r="W530" s="701"/>
      <c r="X530" s="701"/>
    </row>
    <row r="531" spans="1:24" ht="17.25" customHeight="1">
      <c r="A531" s="1069"/>
      <c r="B531" s="1073"/>
      <c r="C531" s="1111"/>
      <c r="D531" s="253">
        <v>6</v>
      </c>
      <c r="E531" s="251"/>
      <c r="F531" s="252"/>
      <c r="G531" s="238">
        <f>ROUND(H531*1000/J531/0.93/1.73199,1)</f>
        <v>0</v>
      </c>
      <c r="H531" s="161">
        <v>0</v>
      </c>
      <c r="I531" s="161">
        <v>0</v>
      </c>
      <c r="J531" s="204">
        <v>6.1</v>
      </c>
      <c r="K531" s="238">
        <f>ROUND(L531*1000/N531/0.93/1.73199,1)</f>
        <v>0</v>
      </c>
      <c r="L531" s="161">
        <v>0</v>
      </c>
      <c r="M531" s="161">
        <v>0</v>
      </c>
      <c r="N531" s="204">
        <v>6.1</v>
      </c>
      <c r="O531" s="238">
        <f>ROUND(P531*1000/R531/0.93/1.73199,1)</f>
        <v>0</v>
      </c>
      <c r="P531" s="161">
        <v>0</v>
      </c>
      <c r="Q531" s="161">
        <v>0</v>
      </c>
      <c r="R531" s="204">
        <v>6.1</v>
      </c>
      <c r="W531" s="701"/>
      <c r="X531" s="701"/>
    </row>
    <row r="532" spans="1:24" ht="17.25" customHeight="1">
      <c r="A532" s="1069"/>
      <c r="B532" s="1073" t="s">
        <v>16</v>
      </c>
      <c r="C532" s="1112">
        <v>6.3</v>
      </c>
      <c r="D532" s="253">
        <v>35</v>
      </c>
      <c r="E532" s="251" t="s">
        <v>276</v>
      </c>
      <c r="F532" s="252" t="s">
        <v>281</v>
      </c>
      <c r="G532" s="238">
        <f t="shared" ref="G532:G536" si="165">ROUND(H532*1000/J532/0.93/1.73199,1)</f>
        <v>0</v>
      </c>
      <c r="H532" s="161">
        <v>2E-3</v>
      </c>
      <c r="I532" s="161">
        <v>2E-3</v>
      </c>
      <c r="J532" s="204">
        <v>36</v>
      </c>
      <c r="K532" s="238">
        <f t="shared" ref="K532:K536" si="166">ROUND(L532*1000/N532/0.93/1.73199,1)</f>
        <v>0</v>
      </c>
      <c r="L532" s="161">
        <v>2E-3</v>
      </c>
      <c r="M532" s="161">
        <v>2E-3</v>
      </c>
      <c r="N532" s="204">
        <v>36</v>
      </c>
      <c r="O532" s="238">
        <f t="shared" ref="O532:O536" si="167">ROUND(P532*1000/R532/0.93/1.73199,1)</f>
        <v>0</v>
      </c>
      <c r="P532" s="161">
        <v>2E-3</v>
      </c>
      <c r="Q532" s="161">
        <v>2E-3</v>
      </c>
      <c r="R532" s="204">
        <v>36</v>
      </c>
      <c r="W532" s="701"/>
      <c r="X532" s="701"/>
    </row>
    <row r="533" spans="1:24" ht="17.25" customHeight="1">
      <c r="A533" s="1069"/>
      <c r="B533" s="1073"/>
      <c r="C533" s="1111"/>
      <c r="D533" s="253">
        <v>6</v>
      </c>
      <c r="E533" s="251"/>
      <c r="F533" s="252"/>
      <c r="G533" s="238">
        <f t="shared" si="165"/>
        <v>0.2</v>
      </c>
      <c r="H533" s="161">
        <v>2E-3</v>
      </c>
      <c r="I533" s="161">
        <v>2E-3</v>
      </c>
      <c r="J533" s="204">
        <v>6.1</v>
      </c>
      <c r="K533" s="238">
        <f t="shared" si="166"/>
        <v>0.2</v>
      </c>
      <c r="L533" s="161">
        <v>2E-3</v>
      </c>
      <c r="M533" s="161">
        <v>2E-3</v>
      </c>
      <c r="N533" s="204">
        <v>6.1</v>
      </c>
      <c r="O533" s="238">
        <f t="shared" si="167"/>
        <v>0.2</v>
      </c>
      <c r="P533" s="161">
        <v>2E-3</v>
      </c>
      <c r="Q533" s="161">
        <v>2E-3</v>
      </c>
      <c r="R533" s="204">
        <v>6.1</v>
      </c>
      <c r="W533" s="701"/>
      <c r="X533" s="701"/>
    </row>
    <row r="534" spans="1:24" ht="17.25" customHeight="1">
      <c r="A534" s="1069"/>
      <c r="B534" s="693" t="s">
        <v>24</v>
      </c>
      <c r="C534" s="694"/>
      <c r="D534" s="256"/>
      <c r="E534" s="811"/>
      <c r="F534" s="812"/>
      <c r="G534" s="238"/>
      <c r="H534" s="216">
        <f>H532+H530</f>
        <v>2E-3</v>
      </c>
      <c r="I534" s="216">
        <f>I532+I530</f>
        <v>2E-3</v>
      </c>
      <c r="J534" s="166"/>
      <c r="K534" s="238"/>
      <c r="L534" s="216">
        <f>L532+L530</f>
        <v>2E-3</v>
      </c>
      <c r="M534" s="216">
        <f>M532+M530</f>
        <v>2E-3</v>
      </c>
      <c r="N534" s="166"/>
      <c r="O534" s="238"/>
      <c r="P534" s="161">
        <f>P532+P530</f>
        <v>2E-3</v>
      </c>
      <c r="Q534" s="161">
        <f>Q532+Q530</f>
        <v>2E-3</v>
      </c>
      <c r="R534" s="166"/>
      <c r="W534" s="701"/>
      <c r="X534" s="701"/>
    </row>
    <row r="535" spans="1:24" ht="17.25" customHeight="1">
      <c r="A535" s="1069"/>
      <c r="B535" s="696" t="s">
        <v>79</v>
      </c>
      <c r="C535" s="708">
        <v>2</v>
      </c>
      <c r="D535" s="256"/>
      <c r="E535" s="811"/>
      <c r="F535" s="812"/>
      <c r="G535" s="238">
        <f t="shared" si="165"/>
        <v>0</v>
      </c>
      <c r="H535" s="216">
        <f>H532</f>
        <v>2E-3</v>
      </c>
      <c r="I535" s="216">
        <f>I532</f>
        <v>2E-3</v>
      </c>
      <c r="J535" s="166">
        <v>36</v>
      </c>
      <c r="K535" s="238">
        <f t="shared" si="166"/>
        <v>0</v>
      </c>
      <c r="L535" s="216">
        <f>L532</f>
        <v>2E-3</v>
      </c>
      <c r="M535" s="216">
        <f>M532</f>
        <v>2E-3</v>
      </c>
      <c r="N535" s="166">
        <v>36</v>
      </c>
      <c r="O535" s="238">
        <f t="shared" si="167"/>
        <v>0</v>
      </c>
      <c r="P535" s="161">
        <f>P532</f>
        <v>2E-3</v>
      </c>
      <c r="Q535" s="161">
        <f>Q532</f>
        <v>2E-3</v>
      </c>
      <c r="R535" s="166">
        <v>36</v>
      </c>
      <c r="W535" s="701"/>
      <c r="X535" s="701"/>
    </row>
    <row r="536" spans="1:24" ht="17.25" customHeight="1" thickBot="1">
      <c r="A536" s="1075"/>
      <c r="B536" s="258" t="s">
        <v>80</v>
      </c>
      <c r="C536" s="259">
        <v>1</v>
      </c>
      <c r="D536" s="260"/>
      <c r="E536" s="261"/>
      <c r="F536" s="262"/>
      <c r="G536" s="246">
        <f t="shared" si="165"/>
        <v>0</v>
      </c>
      <c r="H536" s="229">
        <v>0</v>
      </c>
      <c r="I536" s="229">
        <v>0</v>
      </c>
      <c r="J536" s="220">
        <v>36</v>
      </c>
      <c r="K536" s="246">
        <f t="shared" si="166"/>
        <v>0</v>
      </c>
      <c r="L536" s="229">
        <v>0</v>
      </c>
      <c r="M536" s="229">
        <v>0</v>
      </c>
      <c r="N536" s="220">
        <v>36</v>
      </c>
      <c r="O536" s="246">
        <f t="shared" si="167"/>
        <v>0</v>
      </c>
      <c r="P536" s="161">
        <v>0</v>
      </c>
      <c r="Q536" s="161">
        <v>0</v>
      </c>
      <c r="R536" s="220">
        <v>36</v>
      </c>
      <c r="W536" s="701"/>
      <c r="X536" s="701"/>
    </row>
    <row r="537" spans="1:24" ht="17.25" customHeight="1">
      <c r="A537" s="1068">
        <v>373</v>
      </c>
      <c r="B537" s="1072" t="s">
        <v>15</v>
      </c>
      <c r="C537" s="1113">
        <v>10</v>
      </c>
      <c r="D537" s="250">
        <v>35</v>
      </c>
      <c r="E537" s="702" t="s">
        <v>287</v>
      </c>
      <c r="F537" s="703" t="s">
        <v>289</v>
      </c>
      <c r="G537" s="244">
        <f>ROUND(H537*1000/J537/0.93/1.73199,1)</f>
        <v>2.2999999999999998</v>
      </c>
      <c r="H537" s="160">
        <f>H538</f>
        <v>0.13300000000000001</v>
      </c>
      <c r="I537" s="160">
        <f>I538</f>
        <v>0.14299999999999999</v>
      </c>
      <c r="J537" s="164">
        <v>36</v>
      </c>
      <c r="K537" s="244">
        <f>ROUND(L537*1000/N537/0.93/1.73199,1)</f>
        <v>2.2999999999999998</v>
      </c>
      <c r="L537" s="160">
        <f>L538</f>
        <v>0.13300000000000001</v>
      </c>
      <c r="M537" s="160">
        <f>M538</f>
        <v>0.14299999999999999</v>
      </c>
      <c r="N537" s="165">
        <v>36</v>
      </c>
      <c r="O537" s="243">
        <f>ROUND(P537*1000/R537/0.93/1.73199,1)</f>
        <v>2.2999999999999998</v>
      </c>
      <c r="P537" s="160">
        <f>P538</f>
        <v>0.13600000000000001</v>
      </c>
      <c r="Q537" s="160">
        <f>Q538</f>
        <v>0.14299999999999999</v>
      </c>
      <c r="R537" s="165">
        <v>36</v>
      </c>
      <c r="W537" s="701"/>
      <c r="X537" s="701"/>
    </row>
    <row r="538" spans="1:24" ht="17.25" customHeight="1">
      <c r="A538" s="1069"/>
      <c r="B538" s="1073"/>
      <c r="C538" s="1111"/>
      <c r="D538" s="253">
        <v>10</v>
      </c>
      <c r="E538" s="251"/>
      <c r="F538" s="252"/>
      <c r="G538" s="238">
        <f>ROUND(H538*1000/J538/0.93/1.73199,1)</f>
        <v>8</v>
      </c>
      <c r="H538" s="161">
        <v>0.13300000000000001</v>
      </c>
      <c r="I538" s="161">
        <v>0.14299999999999999</v>
      </c>
      <c r="J538" s="203">
        <v>10.3</v>
      </c>
      <c r="K538" s="238">
        <f>ROUND(L538*1000/N538/0.93/1.73199,1)</f>
        <v>8</v>
      </c>
      <c r="L538" s="161">
        <v>0.13300000000000001</v>
      </c>
      <c r="M538" s="161">
        <v>0.14299999999999999</v>
      </c>
      <c r="N538" s="204">
        <v>10.3</v>
      </c>
      <c r="O538" s="237">
        <f>ROUND(P538*1000/R538/0.93/1.73199,1)</f>
        <v>8</v>
      </c>
      <c r="P538" s="161">
        <v>0.13600000000000001</v>
      </c>
      <c r="Q538" s="161">
        <v>0.14299999999999999</v>
      </c>
      <c r="R538" s="204">
        <v>10.5</v>
      </c>
      <c r="W538" s="701"/>
      <c r="X538" s="701"/>
    </row>
    <row r="539" spans="1:24" ht="17.25" customHeight="1">
      <c r="A539" s="1069"/>
      <c r="B539" s="1073" t="s">
        <v>16</v>
      </c>
      <c r="C539" s="1112">
        <v>10</v>
      </c>
      <c r="D539" s="253">
        <v>35</v>
      </c>
      <c r="E539" s="251" t="s">
        <v>287</v>
      </c>
      <c r="F539" s="252" t="s">
        <v>289</v>
      </c>
      <c r="G539" s="238">
        <f t="shared" ref="G539:G543" si="168">ROUND(H539*1000/J539/0.93/1.73199,1)</f>
        <v>2.9</v>
      </c>
      <c r="H539" s="161">
        <f>H540</f>
        <v>0.16600000000000001</v>
      </c>
      <c r="I539" s="161">
        <f>I540</f>
        <v>0.17799999999999999</v>
      </c>
      <c r="J539" s="203">
        <v>36</v>
      </c>
      <c r="K539" s="238">
        <f t="shared" ref="K539:K543" si="169">ROUND(L539*1000/N539/0.93/1.73199,1)</f>
        <v>2.8</v>
      </c>
      <c r="L539" s="161">
        <f>L540</f>
        <v>0.16500000000000001</v>
      </c>
      <c r="M539" s="161">
        <f>M540</f>
        <v>0.17799999999999999</v>
      </c>
      <c r="N539" s="204">
        <v>36</v>
      </c>
      <c r="O539" s="237">
        <f t="shared" ref="O539:O543" si="170">ROUND(P539*1000/R539/0.93/1.73199,1)</f>
        <v>2.9</v>
      </c>
      <c r="P539" s="161">
        <f>P540</f>
        <v>0.16700000000000001</v>
      </c>
      <c r="Q539" s="161">
        <f>Q540</f>
        <v>0.17799999999999999</v>
      </c>
      <c r="R539" s="204">
        <v>36</v>
      </c>
      <c r="W539" s="701"/>
      <c r="X539" s="701"/>
    </row>
    <row r="540" spans="1:24" ht="17.25" customHeight="1">
      <c r="A540" s="1069"/>
      <c r="B540" s="1073"/>
      <c r="C540" s="1111"/>
      <c r="D540" s="253">
        <v>10</v>
      </c>
      <c r="E540" s="251"/>
      <c r="F540" s="252"/>
      <c r="G540" s="238">
        <f t="shared" si="168"/>
        <v>10</v>
      </c>
      <c r="H540" s="161">
        <v>0.16600000000000001</v>
      </c>
      <c r="I540" s="161">
        <v>0.17799999999999999</v>
      </c>
      <c r="J540" s="203">
        <v>10.3</v>
      </c>
      <c r="K540" s="238">
        <f t="shared" si="169"/>
        <v>10</v>
      </c>
      <c r="L540" s="161">
        <v>0.16500000000000001</v>
      </c>
      <c r="M540" s="161">
        <v>0.17799999999999999</v>
      </c>
      <c r="N540" s="204">
        <v>10.199999999999999</v>
      </c>
      <c r="O540" s="237">
        <f t="shared" si="170"/>
        <v>10</v>
      </c>
      <c r="P540" s="161">
        <v>0.16700000000000001</v>
      </c>
      <c r="Q540" s="161">
        <v>0.17799999999999999</v>
      </c>
      <c r="R540" s="204">
        <v>10.4</v>
      </c>
      <c r="W540" s="701"/>
      <c r="X540" s="701"/>
    </row>
    <row r="541" spans="1:24" ht="17.25" customHeight="1">
      <c r="A541" s="1069"/>
      <c r="B541" s="693" t="s">
        <v>24</v>
      </c>
      <c r="C541" s="705"/>
      <c r="D541" s="256"/>
      <c r="E541" s="811"/>
      <c r="F541" s="812"/>
      <c r="G541" s="264"/>
      <c r="H541" s="230">
        <f>H538+H540</f>
        <v>0.29900000000000004</v>
      </c>
      <c r="I541" s="230">
        <f>I538+I540</f>
        <v>0.32099999999999995</v>
      </c>
      <c r="J541" s="169"/>
      <c r="K541" s="264"/>
      <c r="L541" s="230">
        <f>L538+L540</f>
        <v>0.29800000000000004</v>
      </c>
      <c r="M541" s="230">
        <f>M538+M540</f>
        <v>0.32099999999999995</v>
      </c>
      <c r="N541" s="171"/>
      <c r="O541" s="822"/>
      <c r="P541" s="230">
        <f>P538+P540</f>
        <v>0.30300000000000005</v>
      </c>
      <c r="Q541" s="230">
        <f>Q538+Q540</f>
        <v>0.32099999999999995</v>
      </c>
      <c r="R541" s="171"/>
      <c r="W541" s="701"/>
      <c r="X541" s="701"/>
    </row>
    <row r="542" spans="1:24" ht="17.25" customHeight="1">
      <c r="A542" s="1069"/>
      <c r="B542" s="696" t="s">
        <v>82</v>
      </c>
      <c r="C542" s="257">
        <v>1</v>
      </c>
      <c r="D542" s="256"/>
      <c r="E542" s="811"/>
      <c r="F542" s="812"/>
      <c r="G542" s="238">
        <f t="shared" si="168"/>
        <v>2.2999999999999998</v>
      </c>
      <c r="H542" s="161">
        <f>H537</f>
        <v>0.13300000000000001</v>
      </c>
      <c r="I542" s="161">
        <f>I537</f>
        <v>0.14299999999999999</v>
      </c>
      <c r="J542" s="203">
        <v>36</v>
      </c>
      <c r="K542" s="238">
        <f t="shared" si="169"/>
        <v>2.2999999999999998</v>
      </c>
      <c r="L542" s="161">
        <f>L537</f>
        <v>0.13300000000000001</v>
      </c>
      <c r="M542" s="161">
        <f>M537</f>
        <v>0.14299999999999999</v>
      </c>
      <c r="N542" s="204">
        <v>36</v>
      </c>
      <c r="O542" s="237">
        <f t="shared" si="170"/>
        <v>2.2999999999999998</v>
      </c>
      <c r="P542" s="161">
        <f>P537</f>
        <v>0.13600000000000001</v>
      </c>
      <c r="Q542" s="161">
        <f>Q537</f>
        <v>0.14299999999999999</v>
      </c>
      <c r="R542" s="204">
        <v>36</v>
      </c>
      <c r="W542" s="701"/>
      <c r="X542" s="701"/>
    </row>
    <row r="543" spans="1:24" ht="17.25" customHeight="1" thickBot="1">
      <c r="A543" s="1075"/>
      <c r="B543" s="258" t="s">
        <v>83</v>
      </c>
      <c r="C543" s="259">
        <v>2</v>
      </c>
      <c r="D543" s="260"/>
      <c r="E543" s="261"/>
      <c r="F543" s="262"/>
      <c r="G543" s="246">
        <f t="shared" si="168"/>
        <v>2.9</v>
      </c>
      <c r="H543" s="163">
        <f>H539</f>
        <v>0.16600000000000001</v>
      </c>
      <c r="I543" s="163">
        <f>I539</f>
        <v>0.17799999999999999</v>
      </c>
      <c r="J543" s="167">
        <v>36</v>
      </c>
      <c r="K543" s="246">
        <f t="shared" si="169"/>
        <v>2.8</v>
      </c>
      <c r="L543" s="163">
        <f>L539</f>
        <v>0.16500000000000001</v>
      </c>
      <c r="M543" s="163">
        <f>M539</f>
        <v>0.17799999999999999</v>
      </c>
      <c r="N543" s="168">
        <v>36</v>
      </c>
      <c r="O543" s="247">
        <f t="shared" si="170"/>
        <v>2.9</v>
      </c>
      <c r="P543" s="163">
        <f>P539</f>
        <v>0.16700000000000001</v>
      </c>
      <c r="Q543" s="163">
        <f>Q539</f>
        <v>0.17799999999999999</v>
      </c>
      <c r="R543" s="168">
        <v>36</v>
      </c>
      <c r="W543" s="701"/>
      <c r="X543" s="701"/>
    </row>
    <row r="544" spans="1:24" ht="17.25" customHeight="1">
      <c r="A544" s="1068">
        <v>385</v>
      </c>
      <c r="B544" s="1072" t="s">
        <v>15</v>
      </c>
      <c r="C544" s="1118">
        <v>10</v>
      </c>
      <c r="D544" s="250">
        <v>35</v>
      </c>
      <c r="E544" s="702" t="s">
        <v>280</v>
      </c>
      <c r="F544" s="703" t="s">
        <v>302</v>
      </c>
      <c r="G544" s="244">
        <f>ROUND(H544*1000/J544/0.93/1.73199,1)</f>
        <v>0</v>
      </c>
      <c r="H544" s="160">
        <v>0</v>
      </c>
      <c r="I544" s="160">
        <v>0</v>
      </c>
      <c r="J544" s="180">
        <v>36</v>
      </c>
      <c r="K544" s="244">
        <f>ROUND(L544*1000/N544/0.93/1.73199,1)</f>
        <v>0</v>
      </c>
      <c r="L544" s="160">
        <v>0</v>
      </c>
      <c r="M544" s="160">
        <v>0</v>
      </c>
      <c r="N544" s="165">
        <v>36</v>
      </c>
      <c r="O544" s="243">
        <f>ROUND(P544*1000/R544/0.93/1.73199,1)</f>
        <v>0</v>
      </c>
      <c r="P544" s="160">
        <v>0</v>
      </c>
      <c r="Q544" s="160">
        <v>0</v>
      </c>
      <c r="R544" s="165">
        <v>36</v>
      </c>
      <c r="W544" s="701"/>
      <c r="X544" s="701"/>
    </row>
    <row r="545" spans="1:24" ht="17.25" customHeight="1">
      <c r="A545" s="1069"/>
      <c r="B545" s="1073"/>
      <c r="C545" s="1119"/>
      <c r="D545" s="253">
        <v>6</v>
      </c>
      <c r="E545" s="251"/>
      <c r="F545" s="252"/>
      <c r="G545" s="238">
        <f>ROUND(H545*1000/J545/0.93/1.73199,1)</f>
        <v>0</v>
      </c>
      <c r="H545" s="161">
        <v>0</v>
      </c>
      <c r="I545" s="161">
        <v>0</v>
      </c>
      <c r="J545" s="204">
        <v>6.1</v>
      </c>
      <c r="K545" s="238">
        <f>ROUND(L545*1000/N545/0.93/1.73199,1)</f>
        <v>0</v>
      </c>
      <c r="L545" s="161">
        <v>0</v>
      </c>
      <c r="M545" s="161">
        <v>0</v>
      </c>
      <c r="N545" s="204">
        <v>6.1</v>
      </c>
      <c r="O545" s="237">
        <f>ROUND(P545*1000/R545/0.93/1.73199,1)</f>
        <v>0</v>
      </c>
      <c r="P545" s="161">
        <v>0</v>
      </c>
      <c r="Q545" s="161">
        <v>0</v>
      </c>
      <c r="R545" s="204">
        <v>6.1</v>
      </c>
      <c r="W545" s="701"/>
      <c r="X545" s="701"/>
    </row>
    <row r="546" spans="1:24" ht="17.25" customHeight="1">
      <c r="A546" s="1069"/>
      <c r="B546" s="1073" t="s">
        <v>16</v>
      </c>
      <c r="C546" s="1120">
        <v>10</v>
      </c>
      <c r="D546" s="253">
        <v>35</v>
      </c>
      <c r="E546" s="251" t="s">
        <v>280</v>
      </c>
      <c r="F546" s="252" t="s">
        <v>302</v>
      </c>
      <c r="G546" s="238">
        <f t="shared" ref="G546:G549" si="171">ROUND(H546*1000/J546/0.93/1.73199,1)</f>
        <v>20.2</v>
      </c>
      <c r="H546" s="161">
        <f>H547</f>
        <v>1.1739999999999999</v>
      </c>
      <c r="I546" s="161">
        <f>I547</f>
        <v>1.7999999999999999E-2</v>
      </c>
      <c r="J546" s="205">
        <v>36</v>
      </c>
      <c r="K546" s="238">
        <f t="shared" ref="K546:K550" si="172">ROUND(L546*1000/N546/0.93/1.73199,1)</f>
        <v>18</v>
      </c>
      <c r="L546" s="161">
        <f>L547</f>
        <v>1.0429999999999999</v>
      </c>
      <c r="M546" s="161">
        <f>M547</f>
        <v>1.7000000000000001E-2</v>
      </c>
      <c r="N546" s="204">
        <v>36</v>
      </c>
      <c r="O546" s="237">
        <f t="shared" ref="O546:O550" si="173">ROUND(P546*1000/R546/0.93/1.73199,1)</f>
        <v>19.5</v>
      </c>
      <c r="P546" s="161">
        <f>P547</f>
        <v>1.1299999999999999</v>
      </c>
      <c r="Q546" s="161">
        <f>Q547</f>
        <v>1.7999999999999999E-2</v>
      </c>
      <c r="R546" s="204">
        <v>36</v>
      </c>
      <c r="W546" s="701"/>
      <c r="X546" s="701"/>
    </row>
    <row r="547" spans="1:24" ht="17.25" customHeight="1">
      <c r="A547" s="1069"/>
      <c r="B547" s="1073"/>
      <c r="C547" s="1120"/>
      <c r="D547" s="253">
        <v>6</v>
      </c>
      <c r="E547" s="254"/>
      <c r="F547" s="255"/>
      <c r="G547" s="245">
        <f t="shared" si="171"/>
        <v>119.5</v>
      </c>
      <c r="H547" s="162">
        <v>1.1739999999999999</v>
      </c>
      <c r="I547" s="162">
        <v>1.7999999999999999E-2</v>
      </c>
      <c r="J547" s="204">
        <v>6.1</v>
      </c>
      <c r="K547" s="245">
        <f t="shared" si="172"/>
        <v>106.2</v>
      </c>
      <c r="L547" s="162">
        <v>1.0429999999999999</v>
      </c>
      <c r="M547" s="162">
        <v>1.7000000000000001E-2</v>
      </c>
      <c r="N547" s="204">
        <v>6.1</v>
      </c>
      <c r="O547" s="813">
        <f t="shared" si="173"/>
        <v>115</v>
      </c>
      <c r="P547" s="162">
        <v>1.1299999999999999</v>
      </c>
      <c r="Q547" s="162">
        <v>1.7999999999999999E-2</v>
      </c>
      <c r="R547" s="204">
        <v>6.1</v>
      </c>
      <c r="W547" s="701"/>
      <c r="X547" s="701"/>
    </row>
    <row r="548" spans="1:24" ht="17.25" customHeight="1">
      <c r="A548" s="1069"/>
      <c r="B548" s="693" t="s">
        <v>24</v>
      </c>
      <c r="C548" s="823"/>
      <c r="D548" s="253"/>
      <c r="E548" s="251"/>
      <c r="F548" s="252"/>
      <c r="G548" s="238"/>
      <c r="H548" s="161">
        <f>H547+H545</f>
        <v>1.1739999999999999</v>
      </c>
      <c r="I548" s="161">
        <f>I547+I545</f>
        <v>1.7999999999999999E-2</v>
      </c>
      <c r="J548" s="166"/>
      <c r="K548" s="238"/>
      <c r="L548" s="161">
        <f>L547+L545</f>
        <v>1.0429999999999999</v>
      </c>
      <c r="M548" s="161">
        <f>M547+M545</f>
        <v>1.7000000000000001E-2</v>
      </c>
      <c r="N548" s="204"/>
      <c r="O548" s="237"/>
      <c r="P548" s="161">
        <f>P547+P545</f>
        <v>1.1299999999999999</v>
      </c>
      <c r="Q548" s="161">
        <f>Q547+Q545</f>
        <v>1.7999999999999999E-2</v>
      </c>
      <c r="R548" s="204"/>
      <c r="W548" s="701"/>
      <c r="X548" s="701"/>
    </row>
    <row r="549" spans="1:24" ht="17.25" customHeight="1">
      <c r="A549" s="1069"/>
      <c r="B549" s="696" t="s">
        <v>84</v>
      </c>
      <c r="C549" s="750"/>
      <c r="D549" s="256"/>
      <c r="E549" s="251"/>
      <c r="F549" s="252"/>
      <c r="G549" s="238">
        <f t="shared" si="171"/>
        <v>20.2</v>
      </c>
      <c r="H549" s="161">
        <f>H546</f>
        <v>1.1739999999999999</v>
      </c>
      <c r="I549" s="161">
        <f>I546</f>
        <v>1.7999999999999999E-2</v>
      </c>
      <c r="J549" s="205">
        <v>36</v>
      </c>
      <c r="K549" s="238">
        <f t="shared" si="172"/>
        <v>18</v>
      </c>
      <c r="L549" s="161">
        <f>L546</f>
        <v>1.0429999999999999</v>
      </c>
      <c r="M549" s="161">
        <f>M546</f>
        <v>1.7000000000000001E-2</v>
      </c>
      <c r="N549" s="204">
        <v>36</v>
      </c>
      <c r="O549" s="237">
        <f t="shared" si="173"/>
        <v>19.5</v>
      </c>
      <c r="P549" s="161">
        <f>P546</f>
        <v>1.1299999999999999</v>
      </c>
      <c r="Q549" s="161">
        <f>Q546</f>
        <v>1.7999999999999999E-2</v>
      </c>
      <c r="R549" s="204">
        <v>36</v>
      </c>
      <c r="W549" s="701"/>
      <c r="X549" s="701"/>
    </row>
    <row r="550" spans="1:24" ht="17.25" customHeight="1" thickBot="1">
      <c r="A550" s="1075"/>
      <c r="B550" s="258" t="s">
        <v>85</v>
      </c>
      <c r="C550" s="824"/>
      <c r="D550" s="260"/>
      <c r="E550" s="261"/>
      <c r="F550" s="262"/>
      <c r="G550" s="246">
        <v>0</v>
      </c>
      <c r="H550" s="163">
        <f>H544</f>
        <v>0</v>
      </c>
      <c r="I550" s="163">
        <f>I544</f>
        <v>0</v>
      </c>
      <c r="J550" s="181">
        <v>36</v>
      </c>
      <c r="K550" s="246">
        <f t="shared" si="172"/>
        <v>0</v>
      </c>
      <c r="L550" s="163">
        <f>L544</f>
        <v>0</v>
      </c>
      <c r="M550" s="163">
        <f>M544</f>
        <v>0</v>
      </c>
      <c r="N550" s="168">
        <v>36</v>
      </c>
      <c r="O550" s="247">
        <f t="shared" si="173"/>
        <v>0</v>
      </c>
      <c r="P550" s="163">
        <f>P544</f>
        <v>0</v>
      </c>
      <c r="Q550" s="163">
        <f>Q544</f>
        <v>0</v>
      </c>
      <c r="R550" s="168">
        <v>36</v>
      </c>
      <c r="W550" s="701"/>
      <c r="X550" s="701"/>
    </row>
    <row r="551" spans="1:24" ht="17.25" customHeight="1">
      <c r="A551" s="1068">
        <v>387</v>
      </c>
      <c r="B551" s="1072" t="s">
        <v>15</v>
      </c>
      <c r="C551" s="1113">
        <v>10</v>
      </c>
      <c r="D551" s="250">
        <v>35</v>
      </c>
      <c r="E551" s="702" t="s">
        <v>311</v>
      </c>
      <c r="F551" s="703" t="s">
        <v>282</v>
      </c>
      <c r="G551" s="244">
        <f>ROUND(H551*1000/J551/0.93/1.73199,1)</f>
        <v>33</v>
      </c>
      <c r="H551" s="160">
        <f>H552</f>
        <v>2.0209999999999999</v>
      </c>
      <c r="I551" s="160">
        <f>I552</f>
        <v>0.90200000000000002</v>
      </c>
      <c r="J551" s="164">
        <v>38</v>
      </c>
      <c r="K551" s="244">
        <f>ROUND(L551*1000/N551/0.93/1.73199,1)</f>
        <v>49.4</v>
      </c>
      <c r="L551" s="160">
        <f>L552</f>
        <v>2.944</v>
      </c>
      <c r="M551" s="160">
        <f>M552</f>
        <v>1.147</v>
      </c>
      <c r="N551" s="165">
        <v>37</v>
      </c>
      <c r="O551" s="243">
        <f>ROUND(P551*1000/R551/0.93/1.73199,1)</f>
        <v>56.1</v>
      </c>
      <c r="P551" s="160">
        <f>P552</f>
        <v>3.3439999999999999</v>
      </c>
      <c r="Q551" s="160">
        <f>Q552</f>
        <v>1.1160000000000001</v>
      </c>
      <c r="R551" s="165">
        <v>37</v>
      </c>
      <c r="W551" s="701"/>
      <c r="X551" s="701"/>
    </row>
    <row r="552" spans="1:24" ht="17.25" customHeight="1">
      <c r="A552" s="1069"/>
      <c r="B552" s="1073"/>
      <c r="C552" s="1111"/>
      <c r="D552" s="253">
        <v>6</v>
      </c>
      <c r="E552" s="251"/>
      <c r="F552" s="252"/>
      <c r="G552" s="238">
        <f>ROUND(H552*1000/J552/0.93/1.73199,1)</f>
        <v>199.2</v>
      </c>
      <c r="H552" s="161">
        <v>2.0209999999999999</v>
      </c>
      <c r="I552" s="161">
        <v>0.90200000000000002</v>
      </c>
      <c r="J552" s="203">
        <v>6.3</v>
      </c>
      <c r="K552" s="238">
        <f>ROUND(L552*1000/N552/0.93/1.73199,1)</f>
        <v>299.60000000000002</v>
      </c>
      <c r="L552" s="161">
        <v>2.944</v>
      </c>
      <c r="M552" s="161">
        <v>1.147</v>
      </c>
      <c r="N552" s="204">
        <v>6.1</v>
      </c>
      <c r="O552" s="237">
        <f>ROUND(P552*1000/R552/0.93/1.73199,1)</f>
        <v>334.8</v>
      </c>
      <c r="P552" s="161">
        <v>3.3439999999999999</v>
      </c>
      <c r="Q552" s="161">
        <v>1.1160000000000001</v>
      </c>
      <c r="R552" s="204">
        <v>6.2</v>
      </c>
      <c r="W552" s="701"/>
      <c r="X552" s="701"/>
    </row>
    <row r="553" spans="1:24" ht="17.25" customHeight="1">
      <c r="A553" s="1069"/>
      <c r="B553" s="1073" t="s">
        <v>16</v>
      </c>
      <c r="C553" s="1112">
        <v>10</v>
      </c>
      <c r="D553" s="253">
        <v>35</v>
      </c>
      <c r="E553" s="251" t="s">
        <v>315</v>
      </c>
      <c r="F553" s="252" t="s">
        <v>279</v>
      </c>
      <c r="G553" s="238">
        <f t="shared" ref="G553:G557" si="174">ROUND(H553*1000/J553/0.93/1.73199,1)</f>
        <v>21.8</v>
      </c>
      <c r="H553" s="161">
        <f>H554</f>
        <v>1.333</v>
      </c>
      <c r="I553" s="161">
        <f>I554</f>
        <v>0.60199999999999998</v>
      </c>
      <c r="J553" s="203">
        <v>38</v>
      </c>
      <c r="K553" s="238">
        <f t="shared" ref="K553:K557" si="175">ROUND(L553*1000/N553/0.93/1.73199,1)</f>
        <v>39.1</v>
      </c>
      <c r="L553" s="161">
        <f>L554</f>
        <v>2.3279999999999998</v>
      </c>
      <c r="M553" s="161">
        <f>M554</f>
        <v>0.83599999999999997</v>
      </c>
      <c r="N553" s="204">
        <v>37</v>
      </c>
      <c r="O553" s="237">
        <f t="shared" ref="O553:O557" si="176">ROUND(P553*1000/R553/0.93/1.73199,1)</f>
        <v>43.9</v>
      </c>
      <c r="P553" s="161">
        <f>P554</f>
        <v>2.617</v>
      </c>
      <c r="Q553" s="161">
        <f>Q554</f>
        <v>0.80900000000000005</v>
      </c>
      <c r="R553" s="204">
        <v>37</v>
      </c>
      <c r="W553" s="701"/>
      <c r="X553" s="701"/>
    </row>
    <row r="554" spans="1:24" ht="17.25" customHeight="1">
      <c r="A554" s="1069"/>
      <c r="B554" s="1073"/>
      <c r="C554" s="1111"/>
      <c r="D554" s="253">
        <v>6</v>
      </c>
      <c r="E554" s="251"/>
      <c r="F554" s="252"/>
      <c r="G554" s="238">
        <f t="shared" si="174"/>
        <v>131.4</v>
      </c>
      <c r="H554" s="161">
        <v>1.333</v>
      </c>
      <c r="I554" s="161">
        <v>0.60199999999999998</v>
      </c>
      <c r="J554" s="203">
        <v>6.3</v>
      </c>
      <c r="K554" s="238">
        <f t="shared" si="175"/>
        <v>233.1</v>
      </c>
      <c r="L554" s="161">
        <v>2.3279999999999998</v>
      </c>
      <c r="M554" s="161">
        <v>0.83599999999999997</v>
      </c>
      <c r="N554" s="204">
        <v>6.2</v>
      </c>
      <c r="O554" s="237">
        <f t="shared" si="176"/>
        <v>262</v>
      </c>
      <c r="P554" s="161">
        <v>2.617</v>
      </c>
      <c r="Q554" s="161">
        <v>0.80900000000000005</v>
      </c>
      <c r="R554" s="204">
        <v>6.2</v>
      </c>
      <c r="W554" s="701"/>
      <c r="X554" s="701"/>
    </row>
    <row r="555" spans="1:24" ht="17.25" customHeight="1">
      <c r="A555" s="1069"/>
      <c r="B555" s="693" t="s">
        <v>24</v>
      </c>
      <c r="C555" s="705"/>
      <c r="D555" s="256"/>
      <c r="E555" s="811"/>
      <c r="F555" s="812"/>
      <c r="G555" s="238"/>
      <c r="H555" s="216">
        <f>H551+H553</f>
        <v>3.3540000000000001</v>
      </c>
      <c r="I555" s="216">
        <f>I551+I553</f>
        <v>1.504</v>
      </c>
      <c r="J555" s="170"/>
      <c r="K555" s="238"/>
      <c r="L555" s="216">
        <f>L551+L553</f>
        <v>5.2720000000000002</v>
      </c>
      <c r="M555" s="216">
        <f>M551+M553</f>
        <v>1.9830000000000001</v>
      </c>
      <c r="N555" s="166"/>
      <c r="O555" s="237"/>
      <c r="P555" s="216">
        <f>P551+P553</f>
        <v>5.9610000000000003</v>
      </c>
      <c r="Q555" s="216">
        <f>Q551+Q553</f>
        <v>1.9250000000000003</v>
      </c>
      <c r="R555" s="166"/>
      <c r="W555" s="701"/>
      <c r="X555" s="701"/>
    </row>
    <row r="556" spans="1:24" ht="17.25" customHeight="1">
      <c r="A556" s="1069"/>
      <c r="B556" s="696" t="s">
        <v>86</v>
      </c>
      <c r="C556" s="825">
        <v>2</v>
      </c>
      <c r="D556" s="256"/>
      <c r="E556" s="811"/>
      <c r="F556" s="812"/>
      <c r="G556" s="238">
        <f t="shared" si="174"/>
        <v>21.8</v>
      </c>
      <c r="H556" s="161">
        <f>H553</f>
        <v>1.333</v>
      </c>
      <c r="I556" s="161">
        <f>I553</f>
        <v>0.60199999999999998</v>
      </c>
      <c r="J556" s="203">
        <v>38</v>
      </c>
      <c r="K556" s="238">
        <f t="shared" si="175"/>
        <v>39.1</v>
      </c>
      <c r="L556" s="161">
        <f>L553</f>
        <v>2.3279999999999998</v>
      </c>
      <c r="M556" s="161">
        <f>M553</f>
        <v>0.83599999999999997</v>
      </c>
      <c r="N556" s="204">
        <v>37</v>
      </c>
      <c r="O556" s="237">
        <f t="shared" si="176"/>
        <v>43.9</v>
      </c>
      <c r="P556" s="161">
        <f>P553</f>
        <v>2.617</v>
      </c>
      <c r="Q556" s="161">
        <f>Q553</f>
        <v>0.80900000000000005</v>
      </c>
      <c r="R556" s="204">
        <v>37</v>
      </c>
      <c r="W556" s="701"/>
      <c r="X556" s="701"/>
    </row>
    <row r="557" spans="1:24" ht="17.25" customHeight="1" thickBot="1">
      <c r="A557" s="1075"/>
      <c r="B557" s="258" t="s">
        <v>87</v>
      </c>
      <c r="C557" s="808">
        <v>1</v>
      </c>
      <c r="D557" s="260"/>
      <c r="E557" s="261"/>
      <c r="F557" s="262"/>
      <c r="G557" s="245">
        <f t="shared" si="174"/>
        <v>33</v>
      </c>
      <c r="H557" s="162">
        <f>H551</f>
        <v>2.0209999999999999</v>
      </c>
      <c r="I557" s="162">
        <f>I551</f>
        <v>0.90200000000000002</v>
      </c>
      <c r="J557" s="200">
        <v>38</v>
      </c>
      <c r="K557" s="245">
        <f t="shared" si="175"/>
        <v>49.4</v>
      </c>
      <c r="L557" s="162">
        <f>L551</f>
        <v>2.944</v>
      </c>
      <c r="M557" s="162">
        <f>M551</f>
        <v>1.147</v>
      </c>
      <c r="N557" s="183">
        <v>37</v>
      </c>
      <c r="O557" s="813">
        <f t="shared" si="176"/>
        <v>56.1</v>
      </c>
      <c r="P557" s="162">
        <f>P551</f>
        <v>3.3439999999999999</v>
      </c>
      <c r="Q557" s="162">
        <f>Q551</f>
        <v>1.1160000000000001</v>
      </c>
      <c r="R557" s="183">
        <v>37</v>
      </c>
      <c r="W557" s="701"/>
      <c r="X557" s="701"/>
    </row>
    <row r="558" spans="1:24" ht="17.25" customHeight="1">
      <c r="A558" s="1068">
        <v>388</v>
      </c>
      <c r="B558" s="1072" t="s">
        <v>15</v>
      </c>
      <c r="C558" s="1113">
        <v>16</v>
      </c>
      <c r="D558" s="250">
        <v>35</v>
      </c>
      <c r="E558" s="702" t="s">
        <v>311</v>
      </c>
      <c r="F558" s="703" t="s">
        <v>282</v>
      </c>
      <c r="G558" s="244">
        <f>ROUND(H558*1000/J558/0.93/1.73199,1)</f>
        <v>27.2</v>
      </c>
      <c r="H558" s="160">
        <f>H559</f>
        <v>1.6659999999999999</v>
      </c>
      <c r="I558" s="160">
        <f>I559</f>
        <v>6.6000000000000003E-2</v>
      </c>
      <c r="J558" s="165">
        <v>38</v>
      </c>
      <c r="K558" s="244">
        <f>ROUND(L558*1000/N558/0.93/1.73199,1)</f>
        <v>29.7</v>
      </c>
      <c r="L558" s="160">
        <f>L559</f>
        <v>1.806</v>
      </c>
      <c r="M558" s="160">
        <f>M559</f>
        <v>0.26500000000000001</v>
      </c>
      <c r="N558" s="165">
        <v>37.700000000000003</v>
      </c>
      <c r="O558" s="244">
        <f>ROUND(P558*1000/R558/0.93/1.73199,1)</f>
        <v>25.9</v>
      </c>
      <c r="P558" s="160">
        <f>P559</f>
        <v>1.57</v>
      </c>
      <c r="Q558" s="160">
        <f>Q559</f>
        <v>8.5000000000000006E-2</v>
      </c>
      <c r="R558" s="165">
        <v>37.6</v>
      </c>
      <c r="W558" s="701"/>
      <c r="X558" s="701"/>
    </row>
    <row r="559" spans="1:24" ht="17.25" customHeight="1" thickBot="1">
      <c r="A559" s="1069"/>
      <c r="B559" s="1073"/>
      <c r="C559" s="1111"/>
      <c r="D559" s="253">
        <v>6</v>
      </c>
      <c r="E559" s="251"/>
      <c r="F559" s="252"/>
      <c r="G559" s="238">
        <f>ROUND(H559*1000/J559/0.93/1.73199,1)</f>
        <v>166.8</v>
      </c>
      <c r="H559" s="161">
        <v>1.6659999999999999</v>
      </c>
      <c r="I559" s="161">
        <v>6.6000000000000003E-2</v>
      </c>
      <c r="J559" s="204">
        <v>6.2</v>
      </c>
      <c r="K559" s="238">
        <f>ROUND(L559*1000/N559/0.93/1.73199,1)</f>
        <v>186.9</v>
      </c>
      <c r="L559" s="161">
        <v>1.806</v>
      </c>
      <c r="M559" s="161">
        <v>0.26500000000000001</v>
      </c>
      <c r="N559" s="204">
        <v>6</v>
      </c>
      <c r="O559" s="238">
        <f>ROUND(P559*1000/R559/0.93/1.73199,1)</f>
        <v>159.80000000000001</v>
      </c>
      <c r="P559" s="161">
        <v>1.57</v>
      </c>
      <c r="Q559" s="161">
        <v>8.5000000000000006E-2</v>
      </c>
      <c r="R559" s="204">
        <v>6.1</v>
      </c>
      <c r="W559" s="701"/>
      <c r="X559" s="701"/>
    </row>
    <row r="560" spans="1:24" ht="17.25" customHeight="1">
      <c r="A560" s="1069"/>
      <c r="B560" s="1073" t="s">
        <v>16</v>
      </c>
      <c r="C560" s="1112">
        <v>16</v>
      </c>
      <c r="D560" s="253">
        <v>35</v>
      </c>
      <c r="E560" s="251" t="s">
        <v>311</v>
      </c>
      <c r="F560" s="703" t="s">
        <v>282</v>
      </c>
      <c r="G560" s="238">
        <f t="shared" ref="G560:G564" si="177">ROUND(H560*1000/J560/0.93/1.73199,1)</f>
        <v>44</v>
      </c>
      <c r="H560" s="161">
        <f>H561</f>
        <v>2.6480000000000001</v>
      </c>
      <c r="I560" s="161">
        <v>0.82699999999999996</v>
      </c>
      <c r="J560" s="204">
        <v>37.4</v>
      </c>
      <c r="K560" s="238">
        <f t="shared" ref="K560:K564" si="178">ROUND(L560*1000/N560/0.93/1.73199,1)</f>
        <v>52.5</v>
      </c>
      <c r="L560" s="161">
        <f>L561</f>
        <v>3.157</v>
      </c>
      <c r="M560" s="161">
        <v>1.0149999999999999</v>
      </c>
      <c r="N560" s="204">
        <v>37.299999999999997</v>
      </c>
      <c r="O560" s="238">
        <f t="shared" ref="O560:O564" si="179">ROUND(P560*1000/R560/0.93/1.73199,1)</f>
        <v>46.8</v>
      </c>
      <c r="P560" s="161">
        <f>P561</f>
        <v>2.7949999999999999</v>
      </c>
      <c r="Q560" s="161">
        <v>0.83099999999999996</v>
      </c>
      <c r="R560" s="204">
        <v>37.1</v>
      </c>
      <c r="W560" s="701"/>
      <c r="X560" s="701"/>
    </row>
    <row r="561" spans="1:24" ht="17.25" customHeight="1">
      <c r="A561" s="1069"/>
      <c r="B561" s="1073"/>
      <c r="C561" s="1111"/>
      <c r="D561" s="253">
        <v>6</v>
      </c>
      <c r="E561" s="251"/>
      <c r="F561" s="252"/>
      <c r="G561" s="238">
        <f t="shared" si="177"/>
        <v>269.5</v>
      </c>
      <c r="H561" s="161">
        <v>2.6480000000000001</v>
      </c>
      <c r="I561" s="161">
        <f>I560</f>
        <v>0.82699999999999996</v>
      </c>
      <c r="J561" s="204">
        <v>6.1</v>
      </c>
      <c r="K561" s="238">
        <f t="shared" si="178"/>
        <v>326.7</v>
      </c>
      <c r="L561" s="161">
        <v>3.157</v>
      </c>
      <c r="M561" s="161">
        <f>M560</f>
        <v>1.0149999999999999</v>
      </c>
      <c r="N561" s="183">
        <v>6</v>
      </c>
      <c r="O561" s="238">
        <f t="shared" si="179"/>
        <v>289.2</v>
      </c>
      <c r="P561" s="162">
        <v>2.7949999999999999</v>
      </c>
      <c r="Q561" s="162">
        <f>Q560</f>
        <v>0.83099999999999996</v>
      </c>
      <c r="R561" s="183">
        <v>6</v>
      </c>
      <c r="W561" s="701"/>
      <c r="X561" s="701"/>
    </row>
    <row r="562" spans="1:24" ht="17.25" customHeight="1">
      <c r="A562" s="1069"/>
      <c r="B562" s="693" t="s">
        <v>24</v>
      </c>
      <c r="C562" s="694"/>
      <c r="D562" s="256"/>
      <c r="E562" s="251"/>
      <c r="F562" s="252"/>
      <c r="G562" s="238"/>
      <c r="H562" s="161">
        <f>H559+H561</f>
        <v>4.3140000000000001</v>
      </c>
      <c r="I562" s="161">
        <f>I559+I561</f>
        <v>0.89300000000000002</v>
      </c>
      <c r="J562" s="204"/>
      <c r="K562" s="238"/>
      <c r="L562" s="161">
        <f>L559+L561</f>
        <v>4.9630000000000001</v>
      </c>
      <c r="M562" s="161">
        <f>M559+M561</f>
        <v>1.2799999999999998</v>
      </c>
      <c r="N562" s="204"/>
      <c r="O562" s="238"/>
      <c r="P562" s="161">
        <f>P559+P561</f>
        <v>4.3650000000000002</v>
      </c>
      <c r="Q562" s="161">
        <f>Q559+Q561</f>
        <v>0.91599999999999993</v>
      </c>
      <c r="R562" s="183"/>
      <c r="W562" s="701"/>
      <c r="X562" s="701"/>
    </row>
    <row r="563" spans="1:24" ht="17.25" customHeight="1">
      <c r="A563" s="1069"/>
      <c r="B563" s="696" t="s">
        <v>88</v>
      </c>
      <c r="C563" s="257">
        <v>1</v>
      </c>
      <c r="D563" s="256"/>
      <c r="E563" s="251"/>
      <c r="F563" s="252"/>
      <c r="G563" s="238">
        <f t="shared" si="177"/>
        <v>27.2</v>
      </c>
      <c r="H563" s="161">
        <f>H558</f>
        <v>1.6659999999999999</v>
      </c>
      <c r="I563" s="161">
        <f>I558</f>
        <v>6.6000000000000003E-2</v>
      </c>
      <c r="J563" s="204">
        <v>38</v>
      </c>
      <c r="K563" s="238">
        <f t="shared" si="178"/>
        <v>29.7</v>
      </c>
      <c r="L563" s="161">
        <f>L558</f>
        <v>1.806</v>
      </c>
      <c r="M563" s="161">
        <f>M558</f>
        <v>0.26500000000000001</v>
      </c>
      <c r="N563" s="204">
        <v>37.700000000000003</v>
      </c>
      <c r="O563" s="238">
        <f t="shared" si="179"/>
        <v>25.9</v>
      </c>
      <c r="P563" s="161">
        <f>P558</f>
        <v>1.57</v>
      </c>
      <c r="Q563" s="161">
        <f>Q558</f>
        <v>8.5000000000000006E-2</v>
      </c>
      <c r="R563" s="204">
        <v>37.6</v>
      </c>
      <c r="W563" s="701"/>
      <c r="X563" s="701"/>
    </row>
    <row r="564" spans="1:24" ht="17.25" customHeight="1" thickBot="1">
      <c r="A564" s="1075"/>
      <c r="B564" s="258" t="s">
        <v>89</v>
      </c>
      <c r="C564" s="259">
        <v>2</v>
      </c>
      <c r="D564" s="260"/>
      <c r="E564" s="261"/>
      <c r="F564" s="262"/>
      <c r="G564" s="246">
        <f t="shared" si="177"/>
        <v>44</v>
      </c>
      <c r="H564" s="163">
        <f>H560</f>
        <v>2.6480000000000001</v>
      </c>
      <c r="I564" s="163">
        <f>I560</f>
        <v>0.82699999999999996</v>
      </c>
      <c r="J564" s="220">
        <v>37.4</v>
      </c>
      <c r="K564" s="246">
        <f t="shared" si="178"/>
        <v>52.5</v>
      </c>
      <c r="L564" s="163">
        <f>L560</f>
        <v>3.157</v>
      </c>
      <c r="M564" s="163">
        <f>M560</f>
        <v>1.0149999999999999</v>
      </c>
      <c r="N564" s="220">
        <v>37.299999999999997</v>
      </c>
      <c r="O564" s="246">
        <f t="shared" si="179"/>
        <v>46.8</v>
      </c>
      <c r="P564" s="163">
        <f>P560</f>
        <v>2.7949999999999999</v>
      </c>
      <c r="Q564" s="163">
        <f>Q560</f>
        <v>0.83099999999999996</v>
      </c>
      <c r="R564" s="220">
        <v>37.1</v>
      </c>
      <c r="W564" s="701"/>
      <c r="X564" s="701"/>
    </row>
    <row r="565" spans="1:24" ht="17.25" customHeight="1">
      <c r="A565" s="1068">
        <v>389</v>
      </c>
      <c r="B565" s="1072" t="s">
        <v>15</v>
      </c>
      <c r="C565" s="1113">
        <v>10</v>
      </c>
      <c r="D565" s="250">
        <v>35</v>
      </c>
      <c r="E565" s="702" t="s">
        <v>315</v>
      </c>
      <c r="F565" s="703" t="s">
        <v>279</v>
      </c>
      <c r="G565" s="244">
        <f>ROUND(H565*1000/J565/0.93/1.73199,1)</f>
        <v>50.2</v>
      </c>
      <c r="H565" s="160">
        <f>H566</f>
        <v>2.9609999999999999</v>
      </c>
      <c r="I565" s="160">
        <f>I566</f>
        <v>0.81399999999999995</v>
      </c>
      <c r="J565" s="165">
        <v>36.6</v>
      </c>
      <c r="K565" s="244">
        <f>ROUND(L565*1000/N565/0.93/1.73199,1)</f>
        <v>65</v>
      </c>
      <c r="L565" s="160">
        <f>L566</f>
        <v>3.7389999999999999</v>
      </c>
      <c r="M565" s="160">
        <f>M566</f>
        <v>0.82299999999999995</v>
      </c>
      <c r="N565" s="165">
        <v>35.700000000000003</v>
      </c>
      <c r="O565" s="244">
        <f>ROUND(P565*1000/R565/0.93/1.73199,1)</f>
        <v>66.7</v>
      </c>
      <c r="P565" s="160">
        <f>P566</f>
        <v>3.8359999999999999</v>
      </c>
      <c r="Q565" s="160">
        <f>Q566</f>
        <v>0.83499999999999996</v>
      </c>
      <c r="R565" s="165">
        <v>35.700000000000003</v>
      </c>
      <c r="W565" s="701"/>
      <c r="X565" s="701"/>
    </row>
    <row r="566" spans="1:24" ht="17.25" customHeight="1">
      <c r="A566" s="1069"/>
      <c r="B566" s="1073"/>
      <c r="C566" s="1111"/>
      <c r="D566" s="253">
        <v>6</v>
      </c>
      <c r="E566" s="251"/>
      <c r="F566" s="252"/>
      <c r="G566" s="238">
        <f>ROUND(H566*1000/J566/0.93/1.73199,1)</f>
        <v>301.39999999999998</v>
      </c>
      <c r="H566" s="161">
        <v>2.9609999999999999</v>
      </c>
      <c r="I566" s="161">
        <v>0.81399999999999995</v>
      </c>
      <c r="J566" s="204">
        <v>6.1</v>
      </c>
      <c r="K566" s="238">
        <f>ROUND(L566*1000/N566/0.93/1.73199,1)</f>
        <v>386.9</v>
      </c>
      <c r="L566" s="161">
        <v>3.7389999999999999</v>
      </c>
      <c r="M566" s="161">
        <v>0.82299999999999995</v>
      </c>
      <c r="N566" s="204">
        <v>6</v>
      </c>
      <c r="O566" s="238">
        <f>ROUND(P566*1000/R566/0.93/1.73199,1)</f>
        <v>396.9</v>
      </c>
      <c r="P566" s="161">
        <v>3.8359999999999999</v>
      </c>
      <c r="Q566" s="161">
        <v>0.83499999999999996</v>
      </c>
      <c r="R566" s="204">
        <v>6</v>
      </c>
      <c r="W566" s="701"/>
      <c r="X566" s="701"/>
    </row>
    <row r="567" spans="1:24" ht="17.25" customHeight="1">
      <c r="A567" s="1069"/>
      <c r="B567" s="1073" t="s">
        <v>16</v>
      </c>
      <c r="C567" s="1112">
        <v>10</v>
      </c>
      <c r="D567" s="253">
        <v>35</v>
      </c>
      <c r="E567" s="251" t="s">
        <v>315</v>
      </c>
      <c r="F567" s="252" t="s">
        <v>279</v>
      </c>
      <c r="G567" s="238">
        <f t="shared" ref="G567:G571" si="180">ROUND(H567*1000/J567/0.93/1.73199,1)</f>
        <v>28.9</v>
      </c>
      <c r="H567" s="161">
        <f>H568</f>
        <v>1.7050000000000001</v>
      </c>
      <c r="I567" s="161">
        <f>I568</f>
        <v>1.1910000000000001</v>
      </c>
      <c r="J567" s="204">
        <v>36.6</v>
      </c>
      <c r="K567" s="238">
        <f t="shared" ref="K567:K571" si="181">ROUND(L567*1000/N567/0.93/1.73199,1)</f>
        <v>30.9</v>
      </c>
      <c r="L567" s="161">
        <f>L568</f>
        <v>1.786</v>
      </c>
      <c r="M567" s="161">
        <f>M568</f>
        <v>1.1499999999999999</v>
      </c>
      <c r="N567" s="204">
        <v>35.9</v>
      </c>
      <c r="O567" s="238">
        <f t="shared" ref="O567:O571" si="182">ROUND(P567*1000/R567/0.93/1.73199,1)</f>
        <v>30.1</v>
      </c>
      <c r="P567" s="161">
        <f>P568</f>
        <v>1.7430000000000001</v>
      </c>
      <c r="Q567" s="161">
        <f>Q568</f>
        <v>1.129</v>
      </c>
      <c r="R567" s="204">
        <v>35.9</v>
      </c>
      <c r="W567" s="701"/>
      <c r="X567" s="701"/>
    </row>
    <row r="568" spans="1:24" ht="17.25" customHeight="1">
      <c r="A568" s="1069"/>
      <c r="B568" s="1073"/>
      <c r="C568" s="1111"/>
      <c r="D568" s="253">
        <v>6</v>
      </c>
      <c r="E568" s="251"/>
      <c r="F568" s="252"/>
      <c r="G568" s="238">
        <f t="shared" si="180"/>
        <v>170.7</v>
      </c>
      <c r="H568" s="216">
        <v>1.7050000000000001</v>
      </c>
      <c r="I568" s="216">
        <v>1.1910000000000001</v>
      </c>
      <c r="J568" s="204">
        <v>6.2</v>
      </c>
      <c r="K568" s="238">
        <f t="shared" si="181"/>
        <v>181.8</v>
      </c>
      <c r="L568" s="216">
        <v>1.786</v>
      </c>
      <c r="M568" s="216">
        <v>1.1499999999999999</v>
      </c>
      <c r="N568" s="204">
        <v>6.1</v>
      </c>
      <c r="O568" s="238">
        <f t="shared" si="182"/>
        <v>177.4</v>
      </c>
      <c r="P568" s="216">
        <v>1.7430000000000001</v>
      </c>
      <c r="Q568" s="216">
        <v>1.129</v>
      </c>
      <c r="R568" s="204">
        <v>6.1</v>
      </c>
      <c r="W568" s="701"/>
      <c r="X568" s="701"/>
    </row>
    <row r="569" spans="1:24" ht="17.25" customHeight="1">
      <c r="A569" s="1069"/>
      <c r="B569" s="693" t="s">
        <v>24</v>
      </c>
      <c r="C569" s="694"/>
      <c r="D569" s="256"/>
      <c r="E569" s="811"/>
      <c r="F569" s="812"/>
      <c r="G569" s="238"/>
      <c r="H569" s="216">
        <f>H565+H567</f>
        <v>4.6660000000000004</v>
      </c>
      <c r="I569" s="216">
        <f>I565+I567</f>
        <v>2.0049999999999999</v>
      </c>
      <c r="J569" s="753"/>
      <c r="K569" s="754"/>
      <c r="L569" s="216">
        <f>L565+L567</f>
        <v>5.5250000000000004</v>
      </c>
      <c r="M569" s="216">
        <f>M565+M567</f>
        <v>1.9729999999999999</v>
      </c>
      <c r="N569" s="753"/>
      <c r="O569" s="754"/>
      <c r="P569" s="216">
        <f>P565+P567</f>
        <v>5.5789999999999997</v>
      </c>
      <c r="Q569" s="216">
        <f>Q565+Q567</f>
        <v>1.964</v>
      </c>
      <c r="R569" s="753"/>
      <c r="W569" s="701"/>
      <c r="X569" s="701"/>
    </row>
    <row r="570" spans="1:24" ht="17.25" customHeight="1">
      <c r="A570" s="1069"/>
      <c r="B570" s="696" t="s">
        <v>29</v>
      </c>
      <c r="C570" s="257">
        <v>1</v>
      </c>
      <c r="D570" s="256"/>
      <c r="E570" s="811"/>
      <c r="F570" s="812"/>
      <c r="G570" s="238">
        <f t="shared" si="180"/>
        <v>50.2</v>
      </c>
      <c r="H570" s="161">
        <f>H565</f>
        <v>2.9609999999999999</v>
      </c>
      <c r="I570" s="161">
        <f>I565</f>
        <v>0.81399999999999995</v>
      </c>
      <c r="J570" s="166">
        <v>36.6</v>
      </c>
      <c r="K570" s="238">
        <f t="shared" si="181"/>
        <v>65</v>
      </c>
      <c r="L570" s="161">
        <f>L565</f>
        <v>3.7389999999999999</v>
      </c>
      <c r="M570" s="161">
        <f>M565</f>
        <v>0.82299999999999995</v>
      </c>
      <c r="N570" s="166">
        <v>35.700000000000003</v>
      </c>
      <c r="O570" s="238">
        <f t="shared" si="182"/>
        <v>66.7</v>
      </c>
      <c r="P570" s="161">
        <f>P565</f>
        <v>3.8359999999999999</v>
      </c>
      <c r="Q570" s="161">
        <f>Q565</f>
        <v>0.83499999999999996</v>
      </c>
      <c r="R570" s="166">
        <v>35.700000000000003</v>
      </c>
      <c r="W570" s="701"/>
      <c r="X570" s="701"/>
    </row>
    <row r="571" spans="1:24" ht="17.25" customHeight="1" thickBot="1">
      <c r="A571" s="1075"/>
      <c r="B571" s="258" t="s">
        <v>30</v>
      </c>
      <c r="C571" s="259">
        <v>2</v>
      </c>
      <c r="D571" s="260"/>
      <c r="E571" s="261"/>
      <c r="F571" s="262"/>
      <c r="G571" s="246">
        <f t="shared" si="180"/>
        <v>28.9</v>
      </c>
      <c r="H571" s="163">
        <f>H567</f>
        <v>1.7050000000000001</v>
      </c>
      <c r="I571" s="163">
        <f>I567</f>
        <v>1.1910000000000001</v>
      </c>
      <c r="J571" s="220">
        <v>36.6</v>
      </c>
      <c r="K571" s="246">
        <f t="shared" si="181"/>
        <v>30.9</v>
      </c>
      <c r="L571" s="163">
        <f>L567</f>
        <v>1.786</v>
      </c>
      <c r="M571" s="163">
        <f>M567</f>
        <v>1.1499999999999999</v>
      </c>
      <c r="N571" s="220">
        <v>35.9</v>
      </c>
      <c r="O571" s="246">
        <f t="shared" si="182"/>
        <v>30.1</v>
      </c>
      <c r="P571" s="163">
        <f>P567</f>
        <v>1.7430000000000001</v>
      </c>
      <c r="Q571" s="163">
        <f>Q567</f>
        <v>1.129</v>
      </c>
      <c r="R571" s="220">
        <v>35.9</v>
      </c>
      <c r="W571" s="701"/>
      <c r="X571" s="701"/>
    </row>
    <row r="572" spans="1:24" ht="17.25" customHeight="1">
      <c r="A572" s="1068">
        <v>391</v>
      </c>
      <c r="B572" s="1072" t="s">
        <v>15</v>
      </c>
      <c r="C572" s="1113">
        <v>6.3</v>
      </c>
      <c r="D572" s="250">
        <v>35</v>
      </c>
      <c r="E572" s="702" t="s">
        <v>317</v>
      </c>
      <c r="F572" s="703" t="s">
        <v>7</v>
      </c>
      <c r="G572" s="244">
        <v>0</v>
      </c>
      <c r="H572" s="160">
        <v>0</v>
      </c>
      <c r="I572" s="160">
        <v>0</v>
      </c>
      <c r="J572" s="164">
        <v>36</v>
      </c>
      <c r="K572" s="244">
        <v>0</v>
      </c>
      <c r="L572" s="160">
        <v>0</v>
      </c>
      <c r="M572" s="160">
        <v>0</v>
      </c>
      <c r="N572" s="165">
        <v>36</v>
      </c>
      <c r="O572" s="243">
        <v>0</v>
      </c>
      <c r="P572" s="160">
        <v>0</v>
      </c>
      <c r="Q572" s="160">
        <v>0</v>
      </c>
      <c r="R572" s="165">
        <v>36</v>
      </c>
      <c r="W572" s="701"/>
      <c r="X572" s="701"/>
    </row>
    <row r="573" spans="1:24" ht="17.25" customHeight="1">
      <c r="A573" s="1069"/>
      <c r="B573" s="1073"/>
      <c r="C573" s="1111"/>
      <c r="D573" s="253">
        <v>6</v>
      </c>
      <c r="E573" s="251"/>
      <c r="F573" s="252"/>
      <c r="G573" s="238">
        <v>0</v>
      </c>
      <c r="H573" s="161">
        <v>0</v>
      </c>
      <c r="I573" s="161">
        <v>0</v>
      </c>
      <c r="J573" s="203">
        <v>6.1</v>
      </c>
      <c r="K573" s="238">
        <v>0</v>
      </c>
      <c r="L573" s="161">
        <v>0</v>
      </c>
      <c r="M573" s="161">
        <v>0</v>
      </c>
      <c r="N573" s="204">
        <v>6.1</v>
      </c>
      <c r="O573" s="237">
        <v>0</v>
      </c>
      <c r="P573" s="161">
        <v>0</v>
      </c>
      <c r="Q573" s="161">
        <v>0</v>
      </c>
      <c r="R573" s="204">
        <v>6.1</v>
      </c>
      <c r="W573" s="701"/>
      <c r="X573" s="701"/>
    </row>
    <row r="574" spans="1:24" ht="17.25" customHeight="1">
      <c r="A574" s="1069"/>
      <c r="B574" s="1073" t="s">
        <v>16</v>
      </c>
      <c r="C574" s="1112">
        <v>10</v>
      </c>
      <c r="D574" s="253">
        <v>35</v>
      </c>
      <c r="E574" s="251" t="s">
        <v>315</v>
      </c>
      <c r="F574" s="252" t="s">
        <v>279</v>
      </c>
      <c r="G574" s="238">
        <v>11.9</v>
      </c>
      <c r="H574" s="161">
        <f>H575</f>
        <v>0.7</v>
      </c>
      <c r="I574" s="161">
        <v>0.27200000000000002</v>
      </c>
      <c r="J574" s="203">
        <v>36.4</v>
      </c>
      <c r="K574" s="238">
        <v>11.1</v>
      </c>
      <c r="L574" s="161">
        <v>0.65</v>
      </c>
      <c r="M574" s="161">
        <v>0.25700000000000001</v>
      </c>
      <c r="N574" s="204">
        <v>36.1</v>
      </c>
      <c r="O574" s="237">
        <v>14.5</v>
      </c>
      <c r="P574" s="161">
        <v>0.85</v>
      </c>
      <c r="Q574" s="161">
        <v>0.33600000000000002</v>
      </c>
      <c r="R574" s="204">
        <v>36</v>
      </c>
      <c r="W574" s="701"/>
      <c r="X574" s="701"/>
    </row>
    <row r="575" spans="1:24" ht="17.25" customHeight="1">
      <c r="A575" s="1069"/>
      <c r="B575" s="1073"/>
      <c r="C575" s="1111"/>
      <c r="D575" s="253">
        <v>6</v>
      </c>
      <c r="E575" s="254"/>
      <c r="F575" s="255"/>
      <c r="G575" s="238">
        <v>70</v>
      </c>
      <c r="H575" s="162">
        <v>0.7</v>
      </c>
      <c r="I575" s="162">
        <v>0.27200000000000002</v>
      </c>
      <c r="J575" s="200">
        <v>6.1</v>
      </c>
      <c r="K575" s="238">
        <v>65</v>
      </c>
      <c r="L575" s="162">
        <v>0.65</v>
      </c>
      <c r="M575" s="162">
        <v>0.25700000000000001</v>
      </c>
      <c r="N575" s="183">
        <v>6.1</v>
      </c>
      <c r="O575" s="237">
        <v>85</v>
      </c>
      <c r="P575" s="162">
        <v>0.85</v>
      </c>
      <c r="Q575" s="162">
        <v>0.33600000000000002</v>
      </c>
      <c r="R575" s="183">
        <v>6.1</v>
      </c>
      <c r="W575" s="701"/>
      <c r="X575" s="701"/>
    </row>
    <row r="576" spans="1:24" ht="17.25" customHeight="1">
      <c r="A576" s="1069"/>
      <c r="B576" s="693" t="s">
        <v>24</v>
      </c>
      <c r="C576" s="693"/>
      <c r="D576" s="256"/>
      <c r="E576" s="254"/>
      <c r="F576" s="255"/>
      <c r="G576" s="238"/>
      <c r="H576" s="162">
        <f>H574</f>
        <v>0.7</v>
      </c>
      <c r="I576" s="162">
        <f t="shared" ref="I576:Q576" si="183">I574</f>
        <v>0.27200000000000002</v>
      </c>
      <c r="J576" s="826"/>
      <c r="K576" s="707"/>
      <c r="L576" s="162">
        <f t="shared" si="183"/>
        <v>0.65</v>
      </c>
      <c r="M576" s="162">
        <f t="shared" si="183"/>
        <v>0.25700000000000001</v>
      </c>
      <c r="N576" s="706"/>
      <c r="O576" s="827"/>
      <c r="P576" s="162">
        <f t="shared" si="183"/>
        <v>0.85</v>
      </c>
      <c r="Q576" s="162">
        <f t="shared" si="183"/>
        <v>0.33600000000000002</v>
      </c>
      <c r="R576" s="706"/>
      <c r="W576" s="701"/>
      <c r="X576" s="701"/>
    </row>
    <row r="577" spans="1:24" ht="17.25" customHeight="1">
      <c r="A577" s="1069"/>
      <c r="B577" s="696" t="s">
        <v>90</v>
      </c>
      <c r="C577" s="825">
        <v>2</v>
      </c>
      <c r="D577" s="256"/>
      <c r="E577" s="251"/>
      <c r="F577" s="252"/>
      <c r="G577" s="238">
        <f>G574</f>
        <v>11.9</v>
      </c>
      <c r="H577" s="161">
        <f>H574</f>
        <v>0.7</v>
      </c>
      <c r="I577" s="161">
        <f>I574</f>
        <v>0.27200000000000002</v>
      </c>
      <c r="J577" s="203">
        <v>36.4</v>
      </c>
      <c r="K577" s="238">
        <f>K574</f>
        <v>11.1</v>
      </c>
      <c r="L577" s="161">
        <f>L574</f>
        <v>0.65</v>
      </c>
      <c r="M577" s="161">
        <f>M574</f>
        <v>0.25700000000000001</v>
      </c>
      <c r="N577" s="204">
        <v>36.1</v>
      </c>
      <c r="O577" s="237">
        <f>O574</f>
        <v>14.5</v>
      </c>
      <c r="P577" s="161">
        <f>P574</f>
        <v>0.85</v>
      </c>
      <c r="Q577" s="161">
        <f>Q574</f>
        <v>0.33600000000000002</v>
      </c>
      <c r="R577" s="204">
        <v>36</v>
      </c>
      <c r="W577" s="701"/>
      <c r="X577" s="701"/>
    </row>
    <row r="578" spans="1:24" ht="17.25" customHeight="1" thickBot="1">
      <c r="A578" s="1075"/>
      <c r="B578" s="258" t="s">
        <v>91</v>
      </c>
      <c r="C578" s="808">
        <v>1</v>
      </c>
      <c r="D578" s="260"/>
      <c r="E578" s="261"/>
      <c r="F578" s="262"/>
      <c r="G578" s="246">
        <v>0</v>
      </c>
      <c r="H578" s="163">
        <f>H572</f>
        <v>0</v>
      </c>
      <c r="I578" s="163">
        <f>I572</f>
        <v>0</v>
      </c>
      <c r="J578" s="167">
        <v>36</v>
      </c>
      <c r="K578" s="246">
        <v>0</v>
      </c>
      <c r="L578" s="163">
        <v>0</v>
      </c>
      <c r="M578" s="163">
        <v>0</v>
      </c>
      <c r="N578" s="168">
        <v>36</v>
      </c>
      <c r="O578" s="247">
        <v>0</v>
      </c>
      <c r="P578" s="163">
        <v>0</v>
      </c>
      <c r="Q578" s="163">
        <v>0</v>
      </c>
      <c r="R578" s="168">
        <v>36</v>
      </c>
      <c r="W578" s="701"/>
      <c r="X578" s="701"/>
    </row>
    <row r="579" spans="1:24" ht="17.25" customHeight="1">
      <c r="A579" s="1068">
        <v>393</v>
      </c>
      <c r="B579" s="1072" t="s">
        <v>15</v>
      </c>
      <c r="C579" s="1113">
        <v>10</v>
      </c>
      <c r="D579" s="250">
        <v>35</v>
      </c>
      <c r="E579" s="702" t="s">
        <v>287</v>
      </c>
      <c r="F579" s="703" t="s">
        <v>289</v>
      </c>
      <c r="G579" s="244">
        <f>ROUND(H579*1000/J579/0.93/1.73199,1)</f>
        <v>16.5</v>
      </c>
      <c r="H579" s="160">
        <f>H580</f>
        <v>0.94599999999999995</v>
      </c>
      <c r="I579" s="160">
        <f>I580</f>
        <v>1.0169999999999999</v>
      </c>
      <c r="J579" s="165">
        <v>35.5</v>
      </c>
      <c r="K579" s="243">
        <f>ROUND(L579*1000/N579/0.93/1.73199,1)</f>
        <v>16.5</v>
      </c>
      <c r="L579" s="160">
        <f>L580</f>
        <v>0.94599999999999995</v>
      </c>
      <c r="M579" s="160">
        <f>M580</f>
        <v>1.0169999999999999</v>
      </c>
      <c r="N579" s="165">
        <v>35.5</v>
      </c>
      <c r="O579" s="244">
        <f>ROUND(P579*1000/R579/0.93/1.73199,1)</f>
        <v>16.5</v>
      </c>
      <c r="P579" s="160">
        <f>P580</f>
        <v>0.94599999999999995</v>
      </c>
      <c r="Q579" s="160">
        <f>Q580</f>
        <v>1.0169999999999999</v>
      </c>
      <c r="R579" s="165">
        <v>35.5</v>
      </c>
      <c r="W579" s="701"/>
      <c r="X579" s="701"/>
    </row>
    <row r="580" spans="1:24" ht="17.25" customHeight="1">
      <c r="A580" s="1069"/>
      <c r="B580" s="1073"/>
      <c r="C580" s="1111"/>
      <c r="D580" s="253">
        <v>10</v>
      </c>
      <c r="E580" s="251"/>
      <c r="F580" s="252"/>
      <c r="G580" s="238">
        <f>ROUND(H580*1000/J580/0.93/1.73199,1)</f>
        <v>57</v>
      </c>
      <c r="H580" s="161">
        <v>0.94599999999999995</v>
      </c>
      <c r="I580" s="161">
        <v>1.0169999999999999</v>
      </c>
      <c r="J580" s="204">
        <v>10.3</v>
      </c>
      <c r="K580" s="237">
        <f>ROUND(L580*1000/N580/0.93/1.73199,1)</f>
        <v>57.6</v>
      </c>
      <c r="L580" s="161">
        <v>0.94599999999999995</v>
      </c>
      <c r="M580" s="161">
        <v>1.0169999999999999</v>
      </c>
      <c r="N580" s="204">
        <v>10.199999999999999</v>
      </c>
      <c r="O580" s="238">
        <f>ROUND(P580*1000/R580/0.93/1.73199,1)</f>
        <v>57</v>
      </c>
      <c r="P580" s="161">
        <v>0.94599999999999995</v>
      </c>
      <c r="Q580" s="161">
        <v>1.0169999999999999</v>
      </c>
      <c r="R580" s="204">
        <v>10.3</v>
      </c>
      <c r="W580" s="701"/>
      <c r="X580" s="701"/>
    </row>
    <row r="581" spans="1:24" ht="17.25" customHeight="1">
      <c r="A581" s="1069"/>
      <c r="B581" s="1073" t="s">
        <v>16</v>
      </c>
      <c r="C581" s="1112">
        <v>10</v>
      </c>
      <c r="D581" s="253">
        <v>35</v>
      </c>
      <c r="E581" s="251" t="s">
        <v>287</v>
      </c>
      <c r="F581" s="252" t="s">
        <v>289</v>
      </c>
      <c r="G581" s="238">
        <f t="shared" ref="G581:G585" si="184">ROUND(H581*1000/J581/0.93/1.73199,1)</f>
        <v>0.9</v>
      </c>
      <c r="H581" s="161">
        <f>H582</f>
        <v>0.05</v>
      </c>
      <c r="I581" s="161">
        <f>I582</f>
        <v>5.3999999999999999E-2</v>
      </c>
      <c r="J581" s="204">
        <v>35.5</v>
      </c>
      <c r="K581" s="237">
        <f t="shared" ref="K581:K585" si="185">ROUND(L581*1000/N581/0.93/1.73199,1)</f>
        <v>0.9</v>
      </c>
      <c r="L581" s="161">
        <f>L582</f>
        <v>0.05</v>
      </c>
      <c r="M581" s="161">
        <f>M582</f>
        <v>5.3999999999999999E-2</v>
      </c>
      <c r="N581" s="204">
        <v>35.5</v>
      </c>
      <c r="O581" s="238">
        <f t="shared" ref="O581:O585" si="186">ROUND(P581*1000/R581/0.93/1.73199,1)</f>
        <v>0.9</v>
      </c>
      <c r="P581" s="161">
        <f>P582</f>
        <v>0.05</v>
      </c>
      <c r="Q581" s="161">
        <f>Q582</f>
        <v>5.3999999999999999E-2</v>
      </c>
      <c r="R581" s="204">
        <v>35.5</v>
      </c>
      <c r="W581" s="701"/>
      <c r="X581" s="701"/>
    </row>
    <row r="582" spans="1:24" ht="17.25" customHeight="1">
      <c r="A582" s="1069"/>
      <c r="B582" s="1073"/>
      <c r="C582" s="1111"/>
      <c r="D582" s="253">
        <v>10</v>
      </c>
      <c r="E582" s="251"/>
      <c r="F582" s="252"/>
      <c r="G582" s="238">
        <f t="shared" si="184"/>
        <v>3</v>
      </c>
      <c r="H582" s="161">
        <v>0.05</v>
      </c>
      <c r="I582" s="161">
        <v>5.3999999999999999E-2</v>
      </c>
      <c r="J582" s="204">
        <v>10.3</v>
      </c>
      <c r="K582" s="237">
        <f t="shared" si="185"/>
        <v>3</v>
      </c>
      <c r="L582" s="161">
        <v>0.05</v>
      </c>
      <c r="M582" s="161">
        <v>5.3999999999999999E-2</v>
      </c>
      <c r="N582" s="204">
        <v>10.3</v>
      </c>
      <c r="O582" s="238">
        <f t="shared" si="186"/>
        <v>3</v>
      </c>
      <c r="P582" s="161">
        <v>0.05</v>
      </c>
      <c r="Q582" s="161">
        <v>5.3999999999999999E-2</v>
      </c>
      <c r="R582" s="204">
        <v>10.3</v>
      </c>
      <c r="W582" s="701"/>
      <c r="X582" s="701"/>
    </row>
    <row r="583" spans="1:24" ht="17.25" customHeight="1">
      <c r="A583" s="1069"/>
      <c r="B583" s="693" t="s">
        <v>24</v>
      </c>
      <c r="C583" s="694"/>
      <c r="D583" s="256"/>
      <c r="E583" s="811"/>
      <c r="F583" s="812"/>
      <c r="G583" s="238"/>
      <c r="H583" s="230">
        <f>H579+H581</f>
        <v>0.996</v>
      </c>
      <c r="I583" s="230">
        <f>I579+I581</f>
        <v>1.071</v>
      </c>
      <c r="J583" s="828"/>
      <c r="K583" s="829"/>
      <c r="L583" s="230">
        <f>L579+L581</f>
        <v>0.996</v>
      </c>
      <c r="M583" s="230">
        <f>M579+M581</f>
        <v>1.071</v>
      </c>
      <c r="N583" s="230"/>
      <c r="O583" s="230"/>
      <c r="P583" s="230">
        <f>P579+P581</f>
        <v>0.996</v>
      </c>
      <c r="Q583" s="230">
        <f>Q579+Q581</f>
        <v>1.071</v>
      </c>
      <c r="R583" s="171"/>
      <c r="W583" s="701"/>
      <c r="X583" s="701"/>
    </row>
    <row r="584" spans="1:24" ht="17.25" customHeight="1">
      <c r="A584" s="1069"/>
      <c r="B584" s="696" t="s">
        <v>92</v>
      </c>
      <c r="C584" s="257">
        <v>1</v>
      </c>
      <c r="D584" s="256"/>
      <c r="E584" s="811"/>
      <c r="F584" s="812"/>
      <c r="G584" s="238">
        <f t="shared" si="184"/>
        <v>16.5</v>
      </c>
      <c r="H584" s="161">
        <f>H579</f>
        <v>0.94599999999999995</v>
      </c>
      <c r="I584" s="161">
        <f>I579</f>
        <v>1.0169999999999999</v>
      </c>
      <c r="J584" s="204">
        <v>35.5</v>
      </c>
      <c r="K584" s="237">
        <f t="shared" si="185"/>
        <v>16.5</v>
      </c>
      <c r="L584" s="161">
        <f>L579</f>
        <v>0.94599999999999995</v>
      </c>
      <c r="M584" s="161">
        <f>M579</f>
        <v>1.0169999999999999</v>
      </c>
      <c r="N584" s="204">
        <v>35.5</v>
      </c>
      <c r="O584" s="238">
        <f t="shared" si="186"/>
        <v>16.5</v>
      </c>
      <c r="P584" s="161">
        <f>P579</f>
        <v>0.94599999999999995</v>
      </c>
      <c r="Q584" s="161">
        <f>Q579</f>
        <v>1.0169999999999999</v>
      </c>
      <c r="R584" s="204">
        <v>35.5</v>
      </c>
      <c r="W584" s="701"/>
      <c r="X584" s="701"/>
    </row>
    <row r="585" spans="1:24" ht="17.25" customHeight="1" thickBot="1">
      <c r="A585" s="1075"/>
      <c r="B585" s="258" t="s">
        <v>93</v>
      </c>
      <c r="C585" s="259">
        <v>2</v>
      </c>
      <c r="D585" s="260"/>
      <c r="E585" s="261"/>
      <c r="F585" s="262"/>
      <c r="G585" s="246">
        <f t="shared" si="184"/>
        <v>0.9</v>
      </c>
      <c r="H585" s="163">
        <f>H581</f>
        <v>0.05</v>
      </c>
      <c r="I585" s="163">
        <f>I581</f>
        <v>5.3999999999999999E-2</v>
      </c>
      <c r="J585" s="168">
        <v>35.5</v>
      </c>
      <c r="K585" s="247">
        <f t="shared" si="185"/>
        <v>0.9</v>
      </c>
      <c r="L585" s="163">
        <f>L581</f>
        <v>0.05</v>
      </c>
      <c r="M585" s="163">
        <f>M581</f>
        <v>5.3999999999999999E-2</v>
      </c>
      <c r="N585" s="168">
        <v>35.5</v>
      </c>
      <c r="O585" s="246">
        <f t="shared" si="186"/>
        <v>0.9</v>
      </c>
      <c r="P585" s="163">
        <f>P581</f>
        <v>0.05</v>
      </c>
      <c r="Q585" s="163">
        <f>Q581</f>
        <v>5.3999999999999999E-2</v>
      </c>
      <c r="R585" s="168">
        <v>35.5</v>
      </c>
      <c r="W585" s="701"/>
      <c r="X585" s="701"/>
    </row>
    <row r="586" spans="1:24" ht="17.25" customHeight="1">
      <c r="A586" s="1068">
        <v>394</v>
      </c>
      <c r="B586" s="1072" t="s">
        <v>15</v>
      </c>
      <c r="C586" s="1113">
        <v>10</v>
      </c>
      <c r="D586" s="250">
        <v>35</v>
      </c>
      <c r="E586" s="702" t="s">
        <v>315</v>
      </c>
      <c r="F586" s="703" t="s">
        <v>279</v>
      </c>
      <c r="G586" s="263">
        <f>ROUND(H586*1000/J586/0.93/1.73199,1)</f>
        <v>18.600000000000001</v>
      </c>
      <c r="H586" s="216">
        <f>H587</f>
        <v>1.0509999999999999</v>
      </c>
      <c r="I586" s="216">
        <f>I587</f>
        <v>0.13300000000000001</v>
      </c>
      <c r="J586" s="170">
        <v>35</v>
      </c>
      <c r="K586" s="263">
        <f>ROUND(L586*1000/N586/0.93/1.73199,1)</f>
        <v>20.8</v>
      </c>
      <c r="L586" s="216">
        <f>L587</f>
        <v>1.1739999999999999</v>
      </c>
      <c r="M586" s="216">
        <f>M587</f>
        <v>0.17</v>
      </c>
      <c r="N586" s="166">
        <v>35</v>
      </c>
      <c r="O586" s="265">
        <f>ROUND(P586*1000/R586/0.93/1.73199,1)</f>
        <v>19.8</v>
      </c>
      <c r="P586" s="216">
        <f>P587</f>
        <v>1.1160000000000001</v>
      </c>
      <c r="Q586" s="216">
        <f>Q587</f>
        <v>0.129</v>
      </c>
      <c r="R586" s="166">
        <v>35</v>
      </c>
      <c r="W586" s="701"/>
      <c r="X586" s="701"/>
    </row>
    <row r="587" spans="1:24" ht="17.25" customHeight="1">
      <c r="A587" s="1069"/>
      <c r="B587" s="1073"/>
      <c r="C587" s="1111"/>
      <c r="D587" s="253">
        <v>6</v>
      </c>
      <c r="E587" s="251"/>
      <c r="F587" s="252"/>
      <c r="G587" s="238">
        <f>ROUND(H587*1000/J587/0.93/1.73199,1)</f>
        <v>108.7</v>
      </c>
      <c r="H587" s="161">
        <v>1.0509999999999999</v>
      </c>
      <c r="I587" s="161">
        <v>0.13300000000000001</v>
      </c>
      <c r="J587" s="203">
        <v>6</v>
      </c>
      <c r="K587" s="238">
        <f>ROUND(L587*1000/N587/0.93/1.73199,1)</f>
        <v>121.5</v>
      </c>
      <c r="L587" s="161">
        <v>1.1739999999999999</v>
      </c>
      <c r="M587" s="161">
        <v>0.17</v>
      </c>
      <c r="N587" s="204">
        <v>6</v>
      </c>
      <c r="O587" s="237">
        <f>ROUND(P587*1000/R587/0.93/1.73199,1)</f>
        <v>115.5</v>
      </c>
      <c r="P587" s="161">
        <v>1.1160000000000001</v>
      </c>
      <c r="Q587" s="161">
        <v>0.129</v>
      </c>
      <c r="R587" s="204">
        <v>6</v>
      </c>
      <c r="W587" s="701"/>
      <c r="X587" s="701"/>
    </row>
    <row r="588" spans="1:24" ht="17.25" customHeight="1">
      <c r="A588" s="1069"/>
      <c r="B588" s="1073" t="s">
        <v>16</v>
      </c>
      <c r="C588" s="1112">
        <v>10</v>
      </c>
      <c r="D588" s="253">
        <v>35</v>
      </c>
      <c r="E588" s="251" t="s">
        <v>315</v>
      </c>
      <c r="F588" s="812" t="s">
        <v>279</v>
      </c>
      <c r="G588" s="238">
        <f t="shared" ref="G588:G592" si="187">ROUND(H588*1000/J588/0.93/1.73199,1)</f>
        <v>13.9</v>
      </c>
      <c r="H588" s="161">
        <f>H589</f>
        <v>0.80400000000000005</v>
      </c>
      <c r="I588" s="161">
        <f>I589</f>
        <v>0.05</v>
      </c>
      <c r="J588" s="203">
        <v>36</v>
      </c>
      <c r="K588" s="238">
        <f t="shared" ref="K588:K592" si="188">ROUND(L588*1000/N588/0.93/1.73199,1)</f>
        <v>15.8</v>
      </c>
      <c r="L588" s="161">
        <f>L589</f>
        <v>0.91900000000000004</v>
      </c>
      <c r="M588" s="161">
        <f>M589</f>
        <v>9.0999999999999998E-2</v>
      </c>
      <c r="N588" s="204">
        <v>36</v>
      </c>
      <c r="O588" s="237">
        <f t="shared" ref="O588:O592" si="189">ROUND(P588*1000/R588/0.93/1.73199,1)</f>
        <v>15.4</v>
      </c>
      <c r="P588" s="161">
        <f>P589</f>
        <v>0.89500000000000002</v>
      </c>
      <c r="Q588" s="161">
        <f>Q589</f>
        <v>7.6999999999999999E-2</v>
      </c>
      <c r="R588" s="204">
        <v>36</v>
      </c>
      <c r="W588" s="701"/>
      <c r="X588" s="701"/>
    </row>
    <row r="589" spans="1:24" ht="17.25" customHeight="1">
      <c r="A589" s="1069"/>
      <c r="B589" s="1073"/>
      <c r="C589" s="1110"/>
      <c r="D589" s="253">
        <v>6</v>
      </c>
      <c r="E589" s="251"/>
      <c r="F589" s="252"/>
      <c r="G589" s="238">
        <f t="shared" si="187"/>
        <v>83.2</v>
      </c>
      <c r="H589" s="161">
        <v>0.80400000000000005</v>
      </c>
      <c r="I589" s="161">
        <v>0.05</v>
      </c>
      <c r="J589" s="203">
        <v>6</v>
      </c>
      <c r="K589" s="238">
        <f t="shared" si="188"/>
        <v>95.1</v>
      </c>
      <c r="L589" s="161">
        <v>0.91900000000000004</v>
      </c>
      <c r="M589" s="161">
        <v>9.0999999999999998E-2</v>
      </c>
      <c r="N589" s="204">
        <v>6</v>
      </c>
      <c r="O589" s="237">
        <f t="shared" si="189"/>
        <v>92.6</v>
      </c>
      <c r="P589" s="161">
        <v>0.89500000000000002</v>
      </c>
      <c r="Q589" s="161">
        <v>7.6999999999999999E-2</v>
      </c>
      <c r="R589" s="204">
        <v>6</v>
      </c>
      <c r="W589" s="701"/>
      <c r="X589" s="701"/>
    </row>
    <row r="590" spans="1:24" ht="17.25" customHeight="1">
      <c r="A590" s="1069"/>
      <c r="B590" s="693" t="s">
        <v>24</v>
      </c>
      <c r="C590" s="705"/>
      <c r="D590" s="819"/>
      <c r="E590" s="811"/>
      <c r="F590" s="812"/>
      <c r="G590" s="238"/>
      <c r="H590" s="230">
        <f>H586+H588</f>
        <v>1.855</v>
      </c>
      <c r="I590" s="230">
        <f>I586+I588</f>
        <v>0.183</v>
      </c>
      <c r="J590" s="830"/>
      <c r="K590" s="233"/>
      <c r="L590" s="230">
        <f>L586+L588</f>
        <v>2.093</v>
      </c>
      <c r="M590" s="230">
        <f>M586+M588</f>
        <v>0.26100000000000001</v>
      </c>
      <c r="N590" s="828"/>
      <c r="O590" s="232"/>
      <c r="P590" s="230">
        <f>P586+P588</f>
        <v>2.0110000000000001</v>
      </c>
      <c r="Q590" s="230">
        <f>Q586+Q588</f>
        <v>0.20600000000000002</v>
      </c>
      <c r="R590" s="183"/>
      <c r="W590" s="701"/>
      <c r="X590" s="701"/>
    </row>
    <row r="591" spans="1:24" ht="17.25" customHeight="1">
      <c r="A591" s="1069"/>
      <c r="B591" s="693" t="s">
        <v>67</v>
      </c>
      <c r="C591" s="708">
        <v>1</v>
      </c>
      <c r="D591" s="819"/>
      <c r="E591" s="811"/>
      <c r="F591" s="812"/>
      <c r="G591" s="238">
        <f t="shared" si="187"/>
        <v>18.600000000000001</v>
      </c>
      <c r="H591" s="161">
        <f>H586</f>
        <v>1.0509999999999999</v>
      </c>
      <c r="I591" s="161">
        <f>I586</f>
        <v>0.13300000000000001</v>
      </c>
      <c r="J591" s="203">
        <v>35</v>
      </c>
      <c r="K591" s="238">
        <f t="shared" si="188"/>
        <v>20.8</v>
      </c>
      <c r="L591" s="161">
        <f>L586</f>
        <v>1.1739999999999999</v>
      </c>
      <c r="M591" s="161">
        <f>M586</f>
        <v>0.17</v>
      </c>
      <c r="N591" s="204">
        <v>35</v>
      </c>
      <c r="O591" s="237">
        <f t="shared" si="189"/>
        <v>19.8</v>
      </c>
      <c r="P591" s="161">
        <f>P586</f>
        <v>1.1160000000000001</v>
      </c>
      <c r="Q591" s="161">
        <f>Q586</f>
        <v>0.129</v>
      </c>
      <c r="R591" s="204">
        <v>35</v>
      </c>
      <c r="W591" s="701"/>
      <c r="X591" s="701"/>
    </row>
    <row r="592" spans="1:24" ht="17.25" customHeight="1" thickBot="1">
      <c r="A592" s="1075"/>
      <c r="B592" s="258" t="s">
        <v>94</v>
      </c>
      <c r="C592" s="259">
        <v>2</v>
      </c>
      <c r="D592" s="260"/>
      <c r="E592" s="261"/>
      <c r="F592" s="262"/>
      <c r="G592" s="245">
        <f t="shared" si="187"/>
        <v>13.9</v>
      </c>
      <c r="H592" s="162">
        <f>H588</f>
        <v>0.80400000000000005</v>
      </c>
      <c r="I592" s="162">
        <f>I588</f>
        <v>0.05</v>
      </c>
      <c r="J592" s="200">
        <v>36</v>
      </c>
      <c r="K592" s="245">
        <f t="shared" si="188"/>
        <v>15.8</v>
      </c>
      <c r="L592" s="162">
        <f>L588</f>
        <v>0.91900000000000004</v>
      </c>
      <c r="M592" s="162">
        <f>M588</f>
        <v>9.0999999999999998E-2</v>
      </c>
      <c r="N592" s="183">
        <v>36</v>
      </c>
      <c r="O592" s="813">
        <f t="shared" si="189"/>
        <v>15.4</v>
      </c>
      <c r="P592" s="162">
        <f>P588</f>
        <v>0.89500000000000002</v>
      </c>
      <c r="Q592" s="162">
        <f>Q588</f>
        <v>7.6999999999999999E-2</v>
      </c>
      <c r="R592" s="183">
        <v>36</v>
      </c>
      <c r="W592" s="701"/>
      <c r="X592" s="701"/>
    </row>
    <row r="593" spans="1:24" ht="17.25" customHeight="1">
      <c r="A593" s="1068">
        <v>395</v>
      </c>
      <c r="B593" s="1072" t="s">
        <v>15</v>
      </c>
      <c r="C593" s="1113">
        <v>6.3</v>
      </c>
      <c r="D593" s="250">
        <v>35</v>
      </c>
      <c r="E593" s="251" t="s">
        <v>288</v>
      </c>
      <c r="F593" s="252" t="s">
        <v>293</v>
      </c>
      <c r="G593" s="244">
        <f>ROUND(H593*1000/J593/0.93/1.73199,1)</f>
        <v>0</v>
      </c>
      <c r="H593" s="160">
        <v>0</v>
      </c>
      <c r="I593" s="160">
        <v>0</v>
      </c>
      <c r="J593" s="165">
        <v>35.5</v>
      </c>
      <c r="K593" s="244">
        <f>ROUND(L593*1000/N593/0.93/1.73199,1)</f>
        <v>0</v>
      </c>
      <c r="L593" s="160">
        <v>0</v>
      </c>
      <c r="M593" s="160">
        <v>0</v>
      </c>
      <c r="N593" s="165">
        <v>35.5</v>
      </c>
      <c r="O593" s="244">
        <f>ROUND(P593*1000/R593/0.93/1.73199,1)</f>
        <v>0</v>
      </c>
      <c r="P593" s="160">
        <v>0</v>
      </c>
      <c r="Q593" s="160">
        <v>0</v>
      </c>
      <c r="R593" s="165">
        <v>35.5</v>
      </c>
      <c r="W593" s="701"/>
      <c r="X593" s="701"/>
    </row>
    <row r="594" spans="1:24" ht="17.25" customHeight="1">
      <c r="A594" s="1069"/>
      <c r="B594" s="1073"/>
      <c r="C594" s="1111"/>
      <c r="D594" s="253">
        <v>6</v>
      </c>
      <c r="E594" s="251"/>
      <c r="F594" s="252"/>
      <c r="G594" s="238">
        <f>ROUND(H594*1000/J594/0.93/1.73199,1)</f>
        <v>0</v>
      </c>
      <c r="H594" s="161">
        <v>0</v>
      </c>
      <c r="I594" s="161">
        <v>0</v>
      </c>
      <c r="J594" s="204">
        <v>6.2</v>
      </c>
      <c r="K594" s="238">
        <f>ROUND(L594*1000/N594/0.93/1.73199,1)</f>
        <v>0</v>
      </c>
      <c r="L594" s="161">
        <v>0</v>
      </c>
      <c r="M594" s="161">
        <v>0</v>
      </c>
      <c r="N594" s="204">
        <v>6.2</v>
      </c>
      <c r="O594" s="238">
        <f>ROUND(P594*1000/R594/0.93/1.73199,1)</f>
        <v>0</v>
      </c>
      <c r="P594" s="161">
        <v>0</v>
      </c>
      <c r="Q594" s="161">
        <v>0</v>
      </c>
      <c r="R594" s="204">
        <v>6.2</v>
      </c>
      <c r="W594" s="701"/>
      <c r="X594" s="701"/>
    </row>
    <row r="595" spans="1:24" ht="17.25" customHeight="1">
      <c r="A595" s="1069"/>
      <c r="B595" s="1073" t="s">
        <v>16</v>
      </c>
      <c r="C595" s="1112">
        <v>6.3</v>
      </c>
      <c r="D595" s="253">
        <v>35</v>
      </c>
      <c r="E595" s="251" t="s">
        <v>288</v>
      </c>
      <c r="F595" s="252" t="s">
        <v>293</v>
      </c>
      <c r="G595" s="238">
        <f t="shared" ref="G595:G599" si="190">ROUND(H595*1000/J595/0.93/1.73199,1)</f>
        <v>0</v>
      </c>
      <c r="H595" s="161">
        <v>0</v>
      </c>
      <c r="I595" s="161">
        <v>0</v>
      </c>
      <c r="J595" s="204">
        <v>37</v>
      </c>
      <c r="K595" s="238">
        <f t="shared" ref="K595:K599" si="191">ROUND(L595*1000/N595/0.93/1.73199,1)</f>
        <v>0</v>
      </c>
      <c r="L595" s="161">
        <v>0</v>
      </c>
      <c r="M595" s="161">
        <v>0</v>
      </c>
      <c r="N595" s="204">
        <v>37</v>
      </c>
      <c r="O595" s="238">
        <f t="shared" ref="O595:O599" si="192">ROUND(P595*1000/R595/0.93/1.73199,1)</f>
        <v>0</v>
      </c>
      <c r="P595" s="161">
        <v>0</v>
      </c>
      <c r="Q595" s="161">
        <v>0</v>
      </c>
      <c r="R595" s="204">
        <v>37</v>
      </c>
      <c r="W595" s="701"/>
      <c r="X595" s="701"/>
    </row>
    <row r="596" spans="1:24" ht="17.25" customHeight="1">
      <c r="A596" s="1069"/>
      <c r="B596" s="1073"/>
      <c r="C596" s="1111"/>
      <c r="D596" s="253">
        <v>6</v>
      </c>
      <c r="E596" s="254"/>
      <c r="F596" s="255"/>
      <c r="G596" s="238">
        <f t="shared" si="190"/>
        <v>0</v>
      </c>
      <c r="H596" s="162">
        <v>0</v>
      </c>
      <c r="I596" s="162">
        <v>0</v>
      </c>
      <c r="J596" s="183">
        <v>6.4</v>
      </c>
      <c r="K596" s="238">
        <f t="shared" si="191"/>
        <v>0</v>
      </c>
      <c r="L596" s="162">
        <v>0</v>
      </c>
      <c r="M596" s="162">
        <v>0</v>
      </c>
      <c r="N596" s="183">
        <v>6.4</v>
      </c>
      <c r="O596" s="238">
        <f t="shared" si="192"/>
        <v>0</v>
      </c>
      <c r="P596" s="162">
        <v>0</v>
      </c>
      <c r="Q596" s="162">
        <v>0</v>
      </c>
      <c r="R596" s="183">
        <v>6.4</v>
      </c>
      <c r="W596" s="701"/>
      <c r="X596" s="701"/>
    </row>
    <row r="597" spans="1:24" ht="17.25" customHeight="1">
      <c r="A597" s="1069"/>
      <c r="B597" s="693" t="s">
        <v>24</v>
      </c>
      <c r="C597" s="694"/>
      <c r="D597" s="256"/>
      <c r="E597" s="254"/>
      <c r="F597" s="255"/>
      <c r="G597" s="238"/>
      <c r="H597" s="162">
        <v>0</v>
      </c>
      <c r="I597" s="162">
        <v>0</v>
      </c>
      <c r="J597" s="183"/>
      <c r="K597" s="238"/>
      <c r="L597" s="162">
        <v>0</v>
      </c>
      <c r="M597" s="162">
        <v>0</v>
      </c>
      <c r="N597" s="183"/>
      <c r="O597" s="238"/>
      <c r="P597" s="162">
        <v>0</v>
      </c>
      <c r="Q597" s="162">
        <v>0</v>
      </c>
      <c r="R597" s="183"/>
      <c r="W597" s="701"/>
      <c r="X597" s="701"/>
    </row>
    <row r="598" spans="1:24" ht="17.25" customHeight="1">
      <c r="A598" s="1069"/>
      <c r="B598" s="693" t="s">
        <v>54</v>
      </c>
      <c r="C598" s="257">
        <v>1</v>
      </c>
      <c r="D598" s="256"/>
      <c r="E598" s="251"/>
      <c r="F598" s="252"/>
      <c r="G598" s="238">
        <f t="shared" si="190"/>
        <v>0</v>
      </c>
      <c r="H598" s="161">
        <v>0</v>
      </c>
      <c r="I598" s="161">
        <v>0</v>
      </c>
      <c r="J598" s="204">
        <v>35.5</v>
      </c>
      <c r="K598" s="238">
        <f t="shared" si="191"/>
        <v>0</v>
      </c>
      <c r="L598" s="161">
        <v>0</v>
      </c>
      <c r="M598" s="161">
        <v>0</v>
      </c>
      <c r="N598" s="204">
        <v>35.5</v>
      </c>
      <c r="O598" s="238">
        <f t="shared" si="192"/>
        <v>0</v>
      </c>
      <c r="P598" s="161">
        <v>0</v>
      </c>
      <c r="Q598" s="161">
        <v>0</v>
      </c>
      <c r="R598" s="204">
        <v>35.5</v>
      </c>
      <c r="W598" s="701"/>
      <c r="X598" s="701"/>
    </row>
    <row r="599" spans="1:24" ht="17.25" customHeight="1" thickBot="1">
      <c r="A599" s="1075"/>
      <c r="B599" s="258" t="s">
        <v>55</v>
      </c>
      <c r="C599" s="259">
        <v>2</v>
      </c>
      <c r="D599" s="260"/>
      <c r="E599" s="261"/>
      <c r="F599" s="262"/>
      <c r="G599" s="246">
        <f t="shared" si="190"/>
        <v>0</v>
      </c>
      <c r="H599" s="229">
        <v>0</v>
      </c>
      <c r="I599" s="229">
        <v>0</v>
      </c>
      <c r="J599" s="220">
        <v>37</v>
      </c>
      <c r="K599" s="246">
        <f t="shared" si="191"/>
        <v>0</v>
      </c>
      <c r="L599" s="229">
        <v>0</v>
      </c>
      <c r="M599" s="229">
        <v>0</v>
      </c>
      <c r="N599" s="220">
        <v>37</v>
      </c>
      <c r="O599" s="246">
        <f t="shared" si="192"/>
        <v>0</v>
      </c>
      <c r="P599" s="229">
        <v>0</v>
      </c>
      <c r="Q599" s="229">
        <v>0</v>
      </c>
      <c r="R599" s="220">
        <v>37</v>
      </c>
      <c r="W599" s="701"/>
      <c r="X599" s="701"/>
    </row>
    <row r="600" spans="1:24" ht="17.25" customHeight="1">
      <c r="A600" s="1068">
        <v>400</v>
      </c>
      <c r="B600" s="1072" t="s">
        <v>15</v>
      </c>
      <c r="C600" s="1113">
        <v>10</v>
      </c>
      <c r="D600" s="250">
        <v>35</v>
      </c>
      <c r="E600" s="702" t="s">
        <v>315</v>
      </c>
      <c r="F600" s="703" t="s">
        <v>279</v>
      </c>
      <c r="G600" s="244">
        <f>ROUND(H600*1000/J600/0.93/1.73199,1)</f>
        <v>47</v>
      </c>
      <c r="H600" s="160">
        <f>H601</f>
        <v>2.7759999999999998</v>
      </c>
      <c r="I600" s="160">
        <f>I601</f>
        <v>1.337</v>
      </c>
      <c r="J600" s="180">
        <v>36.700000000000003</v>
      </c>
      <c r="K600" s="244">
        <f>ROUND(L600*1000/N600/0.93/1.73199,1)</f>
        <v>59.6</v>
      </c>
      <c r="L600" s="160">
        <f>L601</f>
        <v>3.444</v>
      </c>
      <c r="M600" s="160">
        <f>M601</f>
        <v>1.357</v>
      </c>
      <c r="N600" s="180">
        <v>35.9</v>
      </c>
      <c r="O600" s="244">
        <f>ROUND(P600*1000/R600/0.93/1.73199,1)</f>
        <v>63.6</v>
      </c>
      <c r="P600" s="160">
        <f>P601</f>
        <v>3.669</v>
      </c>
      <c r="Q600" s="160">
        <f>Q601</f>
        <v>1.399</v>
      </c>
      <c r="R600" s="180">
        <v>35.799999999999997</v>
      </c>
      <c r="W600" s="701"/>
      <c r="X600" s="701"/>
    </row>
    <row r="601" spans="1:24" ht="17.25" customHeight="1">
      <c r="A601" s="1069"/>
      <c r="B601" s="1073"/>
      <c r="C601" s="1111"/>
      <c r="D601" s="253">
        <v>6</v>
      </c>
      <c r="E601" s="251"/>
      <c r="F601" s="252"/>
      <c r="G601" s="238">
        <f>ROUND(H601*1000/J601/0.93/1.73199,1)</f>
        <v>273.60000000000002</v>
      </c>
      <c r="H601" s="161">
        <v>2.7759999999999998</v>
      </c>
      <c r="I601" s="161">
        <v>1.337</v>
      </c>
      <c r="J601" s="204">
        <v>6.3</v>
      </c>
      <c r="K601" s="238">
        <f>ROUND(L601*1000/N601/0.93/1.73199,1)</f>
        <v>350.5</v>
      </c>
      <c r="L601" s="161">
        <v>3.444</v>
      </c>
      <c r="M601" s="161">
        <v>1.357</v>
      </c>
      <c r="N601" s="204">
        <v>6.1</v>
      </c>
      <c r="O601" s="238">
        <f>ROUND(P601*1000/R601/0.93/1.73199,1)</f>
        <v>373.4</v>
      </c>
      <c r="P601" s="161">
        <v>3.669</v>
      </c>
      <c r="Q601" s="161">
        <v>1.399</v>
      </c>
      <c r="R601" s="204">
        <v>6.1</v>
      </c>
      <c r="W601" s="701"/>
      <c r="X601" s="701"/>
    </row>
    <row r="602" spans="1:24" ht="17.25" customHeight="1">
      <c r="A602" s="1069"/>
      <c r="B602" s="1073" t="s">
        <v>16</v>
      </c>
      <c r="C602" s="1112">
        <v>10</v>
      </c>
      <c r="D602" s="253">
        <v>35</v>
      </c>
      <c r="E602" s="251" t="s">
        <v>315</v>
      </c>
      <c r="F602" s="252" t="s">
        <v>279</v>
      </c>
      <c r="G602" s="238">
        <f t="shared" ref="G602:G606" si="193">ROUND(H602*1000/J602/0.93/1.73199,1)</f>
        <v>59</v>
      </c>
      <c r="H602" s="161">
        <f>H603</f>
        <v>3.4020000000000001</v>
      </c>
      <c r="I602" s="161">
        <f>I603</f>
        <v>1.53</v>
      </c>
      <c r="J602" s="204">
        <v>35.799999999999997</v>
      </c>
      <c r="K602" s="238">
        <f t="shared" ref="K602:K606" si="194">ROUND(L602*1000/N602/0.93/1.73199,1)</f>
        <v>69.2</v>
      </c>
      <c r="L602" s="161">
        <f>L603</f>
        <v>3.9910000000000001</v>
      </c>
      <c r="M602" s="161">
        <f>M603</f>
        <v>1.512</v>
      </c>
      <c r="N602" s="204">
        <v>35.799999999999997</v>
      </c>
      <c r="O602" s="238">
        <f t="shared" ref="O602:O606" si="195">ROUND(P602*1000/R602/0.93/1.73199,1)</f>
        <v>72.599999999999994</v>
      </c>
      <c r="P602" s="161">
        <f>P603</f>
        <v>4.1849999999999996</v>
      </c>
      <c r="Q602" s="161">
        <f>Q603</f>
        <v>1.444</v>
      </c>
      <c r="R602" s="204">
        <v>35.799999999999997</v>
      </c>
      <c r="W602" s="701"/>
      <c r="X602" s="701"/>
    </row>
    <row r="603" spans="1:24" ht="17.25" customHeight="1">
      <c r="A603" s="1069"/>
      <c r="B603" s="1073"/>
      <c r="C603" s="1111"/>
      <c r="D603" s="253">
        <v>6</v>
      </c>
      <c r="E603" s="251"/>
      <c r="F603" s="252"/>
      <c r="G603" s="238">
        <f t="shared" si="193"/>
        <v>346.2</v>
      </c>
      <c r="H603" s="216">
        <v>3.4020000000000001</v>
      </c>
      <c r="I603" s="216">
        <v>1.53</v>
      </c>
      <c r="J603" s="204">
        <v>6.1</v>
      </c>
      <c r="K603" s="238">
        <f t="shared" si="194"/>
        <v>413</v>
      </c>
      <c r="L603" s="216">
        <v>3.9910000000000001</v>
      </c>
      <c r="M603" s="216">
        <v>1.512</v>
      </c>
      <c r="N603" s="204">
        <v>6</v>
      </c>
      <c r="O603" s="238">
        <f t="shared" si="195"/>
        <v>433</v>
      </c>
      <c r="P603" s="216">
        <v>4.1849999999999996</v>
      </c>
      <c r="Q603" s="216">
        <v>1.444</v>
      </c>
      <c r="R603" s="204">
        <v>6</v>
      </c>
      <c r="W603" s="701"/>
      <c r="X603" s="701"/>
    </row>
    <row r="604" spans="1:24" ht="17.25" customHeight="1">
      <c r="A604" s="1069"/>
      <c r="B604" s="693" t="s">
        <v>24</v>
      </c>
      <c r="C604" s="694"/>
      <c r="D604" s="256"/>
      <c r="E604" s="811"/>
      <c r="F604" s="812"/>
      <c r="G604" s="238"/>
      <c r="H604" s="216">
        <f>H601+H603</f>
        <v>6.1779999999999999</v>
      </c>
      <c r="I604" s="216">
        <f>I601+I603</f>
        <v>2.867</v>
      </c>
      <c r="J604" s="166"/>
      <c r="K604" s="238"/>
      <c r="L604" s="216">
        <f>L601+L603</f>
        <v>7.4350000000000005</v>
      </c>
      <c r="M604" s="216">
        <f>M601+M603</f>
        <v>2.8689999999999998</v>
      </c>
      <c r="N604" s="166"/>
      <c r="O604" s="238"/>
      <c r="P604" s="216">
        <f>P601+P603</f>
        <v>7.8539999999999992</v>
      </c>
      <c r="Q604" s="216">
        <f>Q601+Q603</f>
        <v>2.843</v>
      </c>
      <c r="R604" s="166"/>
      <c r="W604" s="701"/>
      <c r="X604" s="701"/>
    </row>
    <row r="605" spans="1:24" ht="17.25" customHeight="1">
      <c r="A605" s="1069"/>
      <c r="B605" s="696" t="s">
        <v>95</v>
      </c>
      <c r="C605" s="257">
        <v>1</v>
      </c>
      <c r="D605" s="256"/>
      <c r="E605" s="811"/>
      <c r="F605" s="812"/>
      <c r="G605" s="238">
        <f t="shared" si="193"/>
        <v>47</v>
      </c>
      <c r="H605" s="161">
        <f>H600</f>
        <v>2.7759999999999998</v>
      </c>
      <c r="I605" s="161">
        <f>I600</f>
        <v>1.337</v>
      </c>
      <c r="J605" s="202">
        <v>36.700000000000003</v>
      </c>
      <c r="K605" s="238">
        <f t="shared" si="194"/>
        <v>59.6</v>
      </c>
      <c r="L605" s="161">
        <f>L600</f>
        <v>3.444</v>
      </c>
      <c r="M605" s="161">
        <f>M600</f>
        <v>1.357</v>
      </c>
      <c r="N605" s="202">
        <v>35.9</v>
      </c>
      <c r="O605" s="238">
        <f t="shared" si="195"/>
        <v>63.6</v>
      </c>
      <c r="P605" s="161">
        <f>P600</f>
        <v>3.669</v>
      </c>
      <c r="Q605" s="161">
        <f>Q600</f>
        <v>1.399</v>
      </c>
      <c r="R605" s="202">
        <v>35.799999999999997</v>
      </c>
      <c r="W605" s="701"/>
      <c r="X605" s="701"/>
    </row>
    <row r="606" spans="1:24" ht="17.25" customHeight="1" thickBot="1">
      <c r="A606" s="1075"/>
      <c r="B606" s="258" t="s">
        <v>96</v>
      </c>
      <c r="C606" s="259">
        <v>2</v>
      </c>
      <c r="D606" s="260"/>
      <c r="E606" s="261"/>
      <c r="F606" s="262"/>
      <c r="G606" s="246">
        <f t="shared" si="193"/>
        <v>59</v>
      </c>
      <c r="H606" s="163">
        <f>H602</f>
        <v>3.4020000000000001</v>
      </c>
      <c r="I606" s="163">
        <f>I602</f>
        <v>1.53</v>
      </c>
      <c r="J606" s="220">
        <v>35.799999999999997</v>
      </c>
      <c r="K606" s="246">
        <f t="shared" si="194"/>
        <v>69.2</v>
      </c>
      <c r="L606" s="163">
        <f>L602</f>
        <v>3.9910000000000001</v>
      </c>
      <c r="M606" s="163">
        <f>M602</f>
        <v>1.512</v>
      </c>
      <c r="N606" s="220">
        <v>35.799999999999997</v>
      </c>
      <c r="O606" s="246">
        <f t="shared" si="195"/>
        <v>72.599999999999994</v>
      </c>
      <c r="P606" s="163">
        <f>P602</f>
        <v>4.1849999999999996</v>
      </c>
      <c r="Q606" s="163">
        <f>Q602</f>
        <v>1.444</v>
      </c>
      <c r="R606" s="220">
        <v>35.799999999999997</v>
      </c>
      <c r="W606" s="701"/>
      <c r="X606" s="701"/>
    </row>
    <row r="607" spans="1:24" ht="17.25" customHeight="1">
      <c r="A607" s="1068">
        <v>401</v>
      </c>
      <c r="B607" s="1072" t="s">
        <v>15</v>
      </c>
      <c r="C607" s="1113">
        <v>6.3</v>
      </c>
      <c r="D607" s="250">
        <v>35</v>
      </c>
      <c r="E607" s="702" t="s">
        <v>291</v>
      </c>
      <c r="F607" s="703" t="s">
        <v>7</v>
      </c>
      <c r="G607" s="263">
        <f>ROUND(H607*1000/J607/0.93/1.73199,1)</f>
        <v>24</v>
      </c>
      <c r="H607" s="216">
        <v>1.37</v>
      </c>
      <c r="I607" s="216">
        <v>0.09</v>
      </c>
      <c r="J607" s="170">
        <v>35.5</v>
      </c>
      <c r="K607" s="263">
        <f>ROUND(L607*1000/N607/0.93/1.73199,1)</f>
        <v>23.4</v>
      </c>
      <c r="L607" s="216">
        <v>1.34</v>
      </c>
      <c r="M607" s="216">
        <v>0.08</v>
      </c>
      <c r="N607" s="166">
        <v>35.5</v>
      </c>
      <c r="O607" s="265">
        <f>ROUND(P607*1000/R607/0.93/1.73199,1)</f>
        <v>21.5</v>
      </c>
      <c r="P607" s="216">
        <v>1.23</v>
      </c>
      <c r="Q607" s="216">
        <v>0.08</v>
      </c>
      <c r="R607" s="166">
        <v>35.5</v>
      </c>
      <c r="W607" s="701"/>
      <c r="X607" s="701"/>
    </row>
    <row r="608" spans="1:24" ht="17.25" customHeight="1">
      <c r="A608" s="1069"/>
      <c r="B608" s="1073"/>
      <c r="C608" s="1111"/>
      <c r="D608" s="253">
        <v>6</v>
      </c>
      <c r="E608" s="251"/>
      <c r="F608" s="252"/>
      <c r="G608" s="263">
        <f t="shared" ref="G608:G612" si="196">ROUND(H608*1000/J608/0.93/1.73199,1)</f>
        <v>137.5</v>
      </c>
      <c r="H608" s="162">
        <v>1.373</v>
      </c>
      <c r="I608" s="162">
        <v>8.5999999999999993E-2</v>
      </c>
      <c r="J608" s="200">
        <v>6.2</v>
      </c>
      <c r="K608" s="263">
        <f t="shared" ref="K608:K612" si="197">ROUND(L608*1000/N608/0.93/1.73199,1)</f>
        <v>136.69999999999999</v>
      </c>
      <c r="L608" s="162">
        <v>1.343</v>
      </c>
      <c r="M608" s="162">
        <v>8.1000000000000003E-2</v>
      </c>
      <c r="N608" s="183">
        <v>6.1</v>
      </c>
      <c r="O608" s="265">
        <f t="shared" ref="O608:O612" si="198">ROUND(P608*1000/R608/0.93/1.73199,1)</f>
        <v>122.8</v>
      </c>
      <c r="P608" s="162">
        <v>1.226</v>
      </c>
      <c r="Q608" s="162">
        <v>7.6999999999999999E-2</v>
      </c>
      <c r="R608" s="183">
        <v>6.2</v>
      </c>
      <c r="W608" s="701"/>
      <c r="X608" s="701"/>
    </row>
    <row r="609" spans="1:24" ht="17.25" customHeight="1" thickBot="1">
      <c r="A609" s="1075"/>
      <c r="B609" s="258" t="s">
        <v>97</v>
      </c>
      <c r="C609" s="259">
        <v>1</v>
      </c>
      <c r="D609" s="260"/>
      <c r="E609" s="261"/>
      <c r="F609" s="262"/>
      <c r="G609" s="263">
        <f t="shared" si="196"/>
        <v>24</v>
      </c>
      <c r="H609" s="162">
        <v>1.37</v>
      </c>
      <c r="I609" s="162">
        <v>0.09</v>
      </c>
      <c r="J609" s="200">
        <v>35.5</v>
      </c>
      <c r="K609" s="263">
        <f t="shared" si="197"/>
        <v>23.4</v>
      </c>
      <c r="L609" s="162">
        <v>1.34</v>
      </c>
      <c r="M609" s="162">
        <v>0.08</v>
      </c>
      <c r="N609" s="183">
        <v>35.5</v>
      </c>
      <c r="O609" s="265">
        <f t="shared" si="198"/>
        <v>21.5</v>
      </c>
      <c r="P609" s="162">
        <v>1.23</v>
      </c>
      <c r="Q609" s="162">
        <v>0.08</v>
      </c>
      <c r="R609" s="183">
        <v>35.5</v>
      </c>
      <c r="W609" s="701"/>
      <c r="X609" s="701"/>
    </row>
    <row r="610" spans="1:24" ht="17.25" customHeight="1">
      <c r="A610" s="1068">
        <v>402</v>
      </c>
      <c r="B610" s="1072" t="s">
        <v>15</v>
      </c>
      <c r="C610" s="1113">
        <v>2.5</v>
      </c>
      <c r="D610" s="250">
        <v>35</v>
      </c>
      <c r="E610" s="702" t="s">
        <v>287</v>
      </c>
      <c r="F610" s="703" t="s">
        <v>293</v>
      </c>
      <c r="G610" s="244">
        <f t="shared" si="196"/>
        <v>11.2</v>
      </c>
      <c r="H610" s="160">
        <v>0.64</v>
      </c>
      <c r="I610" s="160">
        <v>4.0000000000000001E-3</v>
      </c>
      <c r="J610" s="165">
        <v>35.5</v>
      </c>
      <c r="K610" s="244">
        <f t="shared" si="197"/>
        <v>11.1</v>
      </c>
      <c r="L610" s="784">
        <v>0.63600000000000001</v>
      </c>
      <c r="M610" s="160">
        <v>3.0000000000000001E-3</v>
      </c>
      <c r="N610" s="165">
        <v>35.5</v>
      </c>
      <c r="O610" s="244">
        <f t="shared" si="198"/>
        <v>11</v>
      </c>
      <c r="P610" s="160">
        <v>0.63100000000000001</v>
      </c>
      <c r="Q610" s="160">
        <v>3.0000000000000001E-3</v>
      </c>
      <c r="R610" s="165">
        <v>35.5</v>
      </c>
      <c r="W610" s="701"/>
      <c r="X610" s="701"/>
    </row>
    <row r="611" spans="1:24" ht="17.25" customHeight="1">
      <c r="A611" s="1069"/>
      <c r="B611" s="1073"/>
      <c r="C611" s="1111"/>
      <c r="D611" s="253">
        <v>6</v>
      </c>
      <c r="E611" s="251"/>
      <c r="F611" s="252"/>
      <c r="G611" s="238">
        <f t="shared" si="196"/>
        <v>64.2</v>
      </c>
      <c r="H611" s="162">
        <v>0.64100000000000001</v>
      </c>
      <c r="I611" s="162">
        <v>0</v>
      </c>
      <c r="J611" s="183">
        <v>6.2</v>
      </c>
      <c r="K611" s="238">
        <f t="shared" si="197"/>
        <v>63.7</v>
      </c>
      <c r="L611" s="161">
        <v>0.63600000000000001</v>
      </c>
      <c r="M611" s="162">
        <v>0</v>
      </c>
      <c r="N611" s="183">
        <v>6.2</v>
      </c>
      <c r="O611" s="238">
        <f t="shared" si="198"/>
        <v>63.1</v>
      </c>
      <c r="P611" s="162">
        <v>0.63</v>
      </c>
      <c r="Q611" s="162">
        <v>0</v>
      </c>
      <c r="R611" s="183">
        <v>6.2</v>
      </c>
      <c r="W611" s="701"/>
      <c r="X611" s="701"/>
    </row>
    <row r="612" spans="1:24" ht="17.25" customHeight="1" thickBot="1">
      <c r="A612" s="1075"/>
      <c r="B612" s="258" t="s">
        <v>62</v>
      </c>
      <c r="C612" s="259">
        <v>1</v>
      </c>
      <c r="D612" s="260"/>
      <c r="E612" s="261"/>
      <c r="F612" s="262"/>
      <c r="G612" s="246">
        <f t="shared" si="196"/>
        <v>11.2</v>
      </c>
      <c r="H612" s="163">
        <v>0.64</v>
      </c>
      <c r="I612" s="163">
        <v>0</v>
      </c>
      <c r="J612" s="168">
        <v>35.5</v>
      </c>
      <c r="K612" s="246">
        <f t="shared" si="197"/>
        <v>11.1</v>
      </c>
      <c r="L612" s="229">
        <v>0.63600000000000001</v>
      </c>
      <c r="M612" s="163">
        <v>0</v>
      </c>
      <c r="N612" s="168">
        <v>35.5</v>
      </c>
      <c r="O612" s="246">
        <f t="shared" si="198"/>
        <v>11</v>
      </c>
      <c r="P612" s="163">
        <v>0.63</v>
      </c>
      <c r="Q612" s="163">
        <v>0</v>
      </c>
      <c r="R612" s="168">
        <v>35.5</v>
      </c>
      <c r="W612" s="701"/>
      <c r="X612" s="701"/>
    </row>
    <row r="613" spans="1:24" ht="17.25" customHeight="1">
      <c r="A613" s="1068">
        <v>406</v>
      </c>
      <c r="B613" s="1072" t="s">
        <v>15</v>
      </c>
      <c r="C613" s="1113">
        <v>10</v>
      </c>
      <c r="D613" s="250">
        <v>35</v>
      </c>
      <c r="E613" s="702" t="s">
        <v>315</v>
      </c>
      <c r="F613" s="703" t="s">
        <v>279</v>
      </c>
      <c r="G613" s="244"/>
      <c r="H613" s="160">
        <v>2.0299999999999998</v>
      </c>
      <c r="I613" s="160">
        <v>0.1</v>
      </c>
      <c r="J613" s="165">
        <v>36.700000000000003</v>
      </c>
      <c r="K613" s="244"/>
      <c r="L613" s="160">
        <v>2.1259999999999999</v>
      </c>
      <c r="M613" s="160">
        <v>0.1</v>
      </c>
      <c r="N613" s="165">
        <v>36.4</v>
      </c>
      <c r="O613" s="244"/>
      <c r="P613" s="160">
        <v>1.53</v>
      </c>
      <c r="Q613" s="160">
        <v>0.1</v>
      </c>
      <c r="R613" s="165">
        <v>36.200000000000003</v>
      </c>
      <c r="W613" s="701"/>
      <c r="X613" s="701"/>
    </row>
    <row r="614" spans="1:24" ht="17.25" customHeight="1">
      <c r="A614" s="1069"/>
      <c r="B614" s="1073"/>
      <c r="C614" s="1111"/>
      <c r="D614" s="253">
        <v>6</v>
      </c>
      <c r="E614" s="251"/>
      <c r="F614" s="252"/>
      <c r="G614" s="238">
        <f>ROUND(H614*1000/J614/0.93/1.73199,1)</f>
        <v>209.8</v>
      </c>
      <c r="H614" s="161">
        <v>2.028</v>
      </c>
      <c r="I614" s="161">
        <v>0.1</v>
      </c>
      <c r="J614" s="204">
        <v>6</v>
      </c>
      <c r="K614" s="238">
        <f>ROUND(L614*1000/N614/0.93/1.73199,1)</f>
        <v>220.4</v>
      </c>
      <c r="L614" s="161">
        <v>2.13</v>
      </c>
      <c r="M614" s="161">
        <v>0.1</v>
      </c>
      <c r="N614" s="204">
        <v>6</v>
      </c>
      <c r="O614" s="238">
        <f>ROUND(P614*1000/R614/0.93/1.73199,1)</f>
        <v>158.30000000000001</v>
      </c>
      <c r="P614" s="161">
        <v>1.53</v>
      </c>
      <c r="Q614" s="161">
        <v>0.1</v>
      </c>
      <c r="R614" s="204">
        <v>6</v>
      </c>
      <c r="W614" s="701"/>
      <c r="X614" s="701"/>
    </row>
    <row r="615" spans="1:24" ht="17.25" customHeight="1">
      <c r="A615" s="1069"/>
      <c r="B615" s="1073" t="s">
        <v>16</v>
      </c>
      <c r="C615" s="1112">
        <v>10</v>
      </c>
      <c r="D615" s="253">
        <v>35</v>
      </c>
      <c r="E615" s="251" t="s">
        <v>309</v>
      </c>
      <c r="F615" s="252" t="s">
        <v>292</v>
      </c>
      <c r="G615" s="238"/>
      <c r="H615" s="161">
        <v>1.03</v>
      </c>
      <c r="I615" s="161">
        <v>0.1</v>
      </c>
      <c r="J615" s="204">
        <v>36</v>
      </c>
      <c r="K615" s="238"/>
      <c r="L615" s="161">
        <v>1.48</v>
      </c>
      <c r="M615" s="161">
        <v>0.1</v>
      </c>
      <c r="N615" s="204">
        <v>36</v>
      </c>
      <c r="O615" s="238"/>
      <c r="P615" s="161">
        <v>1.96</v>
      </c>
      <c r="Q615" s="161">
        <v>0.1</v>
      </c>
      <c r="R615" s="204">
        <v>36</v>
      </c>
      <c r="W615" s="701"/>
      <c r="X615" s="701"/>
    </row>
    <row r="616" spans="1:24" ht="17.25" customHeight="1">
      <c r="A616" s="1069"/>
      <c r="B616" s="1073"/>
      <c r="C616" s="1110"/>
      <c r="D616" s="704">
        <v>6</v>
      </c>
      <c r="E616" s="254"/>
      <c r="F616" s="255"/>
      <c r="G616" s="238">
        <f t="shared" ref="G616" si="199">ROUND(H616*1000/J616/0.93/1.73199,1)</f>
        <v>106.6</v>
      </c>
      <c r="H616" s="162">
        <v>1.03</v>
      </c>
      <c r="I616" s="162">
        <v>0.1</v>
      </c>
      <c r="J616" s="183">
        <v>6</v>
      </c>
      <c r="K616" s="238">
        <f t="shared" ref="K616" si="200">ROUND(L616*1000/N616/0.93/1.73199,1)</f>
        <v>153.1</v>
      </c>
      <c r="L616" s="162">
        <v>1.48</v>
      </c>
      <c r="M616" s="162">
        <v>0.1</v>
      </c>
      <c r="N616" s="183">
        <v>6</v>
      </c>
      <c r="O616" s="238">
        <f t="shared" ref="O616" si="201">ROUND(P616*1000/R616/0.93/1.73199,1)</f>
        <v>202.8</v>
      </c>
      <c r="P616" s="162">
        <v>1.96</v>
      </c>
      <c r="Q616" s="162">
        <v>0.1</v>
      </c>
      <c r="R616" s="183">
        <v>6</v>
      </c>
      <c r="W616" s="701"/>
      <c r="X616" s="701"/>
    </row>
    <row r="617" spans="1:24" ht="17.25" customHeight="1">
      <c r="A617" s="1069"/>
      <c r="B617" s="693" t="s">
        <v>24</v>
      </c>
      <c r="C617" s="705"/>
      <c r="D617" s="704"/>
      <c r="E617" s="254"/>
      <c r="F617" s="255"/>
      <c r="G617" s="238"/>
      <c r="H617" s="162">
        <v>3.06</v>
      </c>
      <c r="I617" s="162">
        <v>0.1</v>
      </c>
      <c r="J617" s="706"/>
      <c r="K617" s="707"/>
      <c r="L617" s="162">
        <v>3.61</v>
      </c>
      <c r="M617" s="162">
        <v>0.2</v>
      </c>
      <c r="N617" s="706"/>
      <c r="O617" s="707"/>
      <c r="P617" s="162">
        <v>3.49</v>
      </c>
      <c r="Q617" s="162">
        <v>0.2</v>
      </c>
      <c r="R617" s="183"/>
      <c r="W617" s="701"/>
      <c r="X617" s="701"/>
    </row>
    <row r="618" spans="1:24" ht="17.25" customHeight="1">
      <c r="A618" s="1069"/>
      <c r="B618" s="693" t="s">
        <v>98</v>
      </c>
      <c r="C618" s="708">
        <v>1</v>
      </c>
      <c r="D618" s="253"/>
      <c r="E618" s="251"/>
      <c r="F618" s="252"/>
      <c r="G618" s="238"/>
      <c r="H618" s="161"/>
      <c r="I618" s="161"/>
      <c r="J618" s="231"/>
      <c r="K618" s="233"/>
      <c r="L618" s="161"/>
      <c r="M618" s="161"/>
      <c r="N618" s="231"/>
      <c r="O618" s="233"/>
      <c r="P618" s="161"/>
      <c r="Q618" s="161"/>
      <c r="R618" s="231"/>
      <c r="W618" s="701"/>
      <c r="X618" s="701"/>
    </row>
    <row r="619" spans="1:24" ht="17.25" customHeight="1" thickBot="1">
      <c r="A619" s="1075"/>
      <c r="B619" s="258" t="s">
        <v>99</v>
      </c>
      <c r="C619" s="259">
        <v>2</v>
      </c>
      <c r="D619" s="260"/>
      <c r="E619" s="261"/>
      <c r="F619" s="262"/>
      <c r="G619" s="246"/>
      <c r="H619" s="163"/>
      <c r="I619" s="163"/>
      <c r="J619" s="268"/>
      <c r="K619" s="269"/>
      <c r="L619" s="163"/>
      <c r="M619" s="163"/>
      <c r="N619" s="268"/>
      <c r="O619" s="269"/>
      <c r="P619" s="163"/>
      <c r="Q619" s="163"/>
      <c r="R619" s="168"/>
      <c r="W619" s="701"/>
      <c r="X619" s="701"/>
    </row>
    <row r="620" spans="1:24" ht="17.25" customHeight="1">
      <c r="A620" s="1068">
        <v>407</v>
      </c>
      <c r="B620" s="1072" t="s">
        <v>15</v>
      </c>
      <c r="C620" s="1113">
        <v>4</v>
      </c>
      <c r="D620" s="250">
        <v>35</v>
      </c>
      <c r="E620" s="702" t="s">
        <v>311</v>
      </c>
      <c r="F620" s="703" t="s">
        <v>289</v>
      </c>
      <c r="G620" s="263">
        <f>ROUND(H620*1000/J620/0.93/1.73199,1)</f>
        <v>1.2</v>
      </c>
      <c r="H620" s="216">
        <v>7.0000000000000007E-2</v>
      </c>
      <c r="I620" s="216">
        <v>0.2</v>
      </c>
      <c r="J620" s="170">
        <v>36.700000000000003</v>
      </c>
      <c r="K620" s="244">
        <f>ROUND(L620*1000/N620/0.93/1.73199,1)</f>
        <v>1.1000000000000001</v>
      </c>
      <c r="L620" s="160">
        <v>6.4000000000000001E-2</v>
      </c>
      <c r="M620" s="160">
        <v>0.13400000000000001</v>
      </c>
      <c r="N620" s="165">
        <v>36.4</v>
      </c>
      <c r="O620" s="244">
        <f>ROUND(P620*1000/R620/0.93/1.73199,1)</f>
        <v>2.2000000000000002</v>
      </c>
      <c r="P620" s="160">
        <v>0.13100000000000001</v>
      </c>
      <c r="Q620" s="160">
        <v>0.11</v>
      </c>
      <c r="R620" s="165">
        <v>36.200000000000003</v>
      </c>
      <c r="W620" s="701"/>
      <c r="X620" s="701"/>
    </row>
    <row r="621" spans="1:24" ht="17.25" customHeight="1">
      <c r="A621" s="1069"/>
      <c r="B621" s="1073"/>
      <c r="C621" s="1111"/>
      <c r="D621" s="253">
        <v>6</v>
      </c>
      <c r="E621" s="251"/>
      <c r="F621" s="252"/>
      <c r="G621" s="238">
        <f>ROUND(H621*1000/J621/0.93/1.73199,1)</f>
        <v>6.6</v>
      </c>
      <c r="H621" s="161">
        <v>6.5000000000000002E-2</v>
      </c>
      <c r="I621" s="161">
        <v>0.19600000000000001</v>
      </c>
      <c r="J621" s="203">
        <v>6.1</v>
      </c>
      <c r="K621" s="238">
        <f>ROUND(L621*1000/N621/0.93/1.73199,1)</f>
        <v>6.1</v>
      </c>
      <c r="L621" s="161">
        <v>0.06</v>
      </c>
      <c r="M621" s="161">
        <v>0.13</v>
      </c>
      <c r="N621" s="204">
        <v>6.1</v>
      </c>
      <c r="O621" s="238">
        <f>ROUND(P621*1000/R621/0.93/1.73199,1)</f>
        <v>13.2</v>
      </c>
      <c r="P621" s="161">
        <v>0.13</v>
      </c>
      <c r="Q621" s="161">
        <v>0.11</v>
      </c>
      <c r="R621" s="204">
        <v>6.1</v>
      </c>
      <c r="W621" s="701"/>
      <c r="X621" s="701"/>
    </row>
    <row r="622" spans="1:24" ht="17.25" customHeight="1">
      <c r="A622" s="1069"/>
      <c r="B622" s="1073" t="s">
        <v>16</v>
      </c>
      <c r="C622" s="1112">
        <v>4</v>
      </c>
      <c r="D622" s="253">
        <v>35</v>
      </c>
      <c r="E622" s="251" t="s">
        <v>311</v>
      </c>
      <c r="F622" s="252" t="s">
        <v>289</v>
      </c>
      <c r="G622" s="238">
        <f t="shared" ref="G622:G626" si="202">ROUND(H622*1000/J622/0.93/1.73199,1)</f>
        <v>2.6</v>
      </c>
      <c r="H622" s="161">
        <v>0.151</v>
      </c>
      <c r="I622" s="161">
        <v>0</v>
      </c>
      <c r="J622" s="203">
        <v>36.4</v>
      </c>
      <c r="K622" s="238">
        <f t="shared" ref="K622:K626" si="203">ROUND(L622*1000/N622/0.93/1.73199,1)</f>
        <v>2.4</v>
      </c>
      <c r="L622" s="161">
        <v>0.14199999999999999</v>
      </c>
      <c r="M622" s="161">
        <v>0</v>
      </c>
      <c r="N622" s="204">
        <v>36.1</v>
      </c>
      <c r="O622" s="238">
        <f t="shared" ref="O622:O626" si="204">ROUND(P622*1000/R622/0.93/1.73199,1)</f>
        <v>0.8</v>
      </c>
      <c r="P622" s="161">
        <v>4.4999999999999998E-2</v>
      </c>
      <c r="Q622" s="161">
        <v>0</v>
      </c>
      <c r="R622" s="204">
        <v>36</v>
      </c>
      <c r="W622" s="701"/>
      <c r="X622" s="701"/>
    </row>
    <row r="623" spans="1:24" ht="17.25" customHeight="1">
      <c r="A623" s="1069"/>
      <c r="B623" s="1073"/>
      <c r="C623" s="1110"/>
      <c r="D623" s="704">
        <v>6</v>
      </c>
      <c r="E623" s="254"/>
      <c r="F623" s="255"/>
      <c r="G623" s="238">
        <f t="shared" si="202"/>
        <v>15.3</v>
      </c>
      <c r="H623" s="162">
        <v>0.15</v>
      </c>
      <c r="I623" s="162">
        <v>0</v>
      </c>
      <c r="J623" s="200">
        <v>6.1</v>
      </c>
      <c r="K623" s="238">
        <f t="shared" si="203"/>
        <v>14.5</v>
      </c>
      <c r="L623" s="162">
        <v>0.14199999999999999</v>
      </c>
      <c r="M623" s="162">
        <v>0</v>
      </c>
      <c r="N623" s="183">
        <v>6.1</v>
      </c>
      <c r="O623" s="238">
        <f t="shared" si="204"/>
        <v>4.5999999999999996</v>
      </c>
      <c r="P623" s="162">
        <v>4.4999999999999998E-2</v>
      </c>
      <c r="Q623" s="162">
        <v>0</v>
      </c>
      <c r="R623" s="183">
        <v>6.1</v>
      </c>
      <c r="W623" s="701"/>
      <c r="X623" s="701"/>
    </row>
    <row r="624" spans="1:24" ht="17.25" customHeight="1">
      <c r="A624" s="1069"/>
      <c r="B624" s="693" t="s">
        <v>24</v>
      </c>
      <c r="C624" s="705"/>
      <c r="D624" s="704"/>
      <c r="E624" s="254"/>
      <c r="F624" s="255"/>
      <c r="G624" s="238"/>
      <c r="H624" s="162">
        <v>0.22</v>
      </c>
      <c r="I624" s="162">
        <v>0.2</v>
      </c>
      <c r="J624" s="200"/>
      <c r="K624" s="238"/>
      <c r="L624" s="162">
        <v>0.2</v>
      </c>
      <c r="M624" s="162">
        <v>0.13</v>
      </c>
      <c r="N624" s="183"/>
      <c r="O624" s="238"/>
      <c r="P624" s="162">
        <v>0.18</v>
      </c>
      <c r="Q624" s="162">
        <v>0.11</v>
      </c>
      <c r="R624" s="183"/>
      <c r="W624" s="701"/>
      <c r="X624" s="701"/>
    </row>
    <row r="625" spans="1:24" ht="17.25" customHeight="1">
      <c r="A625" s="1069"/>
      <c r="B625" s="693" t="s">
        <v>100</v>
      </c>
      <c r="C625" s="708">
        <v>1</v>
      </c>
      <c r="D625" s="253"/>
      <c r="E625" s="251"/>
      <c r="F625" s="252"/>
      <c r="G625" s="238">
        <f t="shared" si="202"/>
        <v>1.2</v>
      </c>
      <c r="H625" s="161">
        <v>7.0000000000000007E-2</v>
      </c>
      <c r="I625" s="161">
        <v>0.2</v>
      </c>
      <c r="J625" s="203">
        <v>36.700000000000003</v>
      </c>
      <c r="K625" s="238">
        <f t="shared" si="203"/>
        <v>1</v>
      </c>
      <c r="L625" s="161">
        <v>0.06</v>
      </c>
      <c r="M625" s="161">
        <v>0.13</v>
      </c>
      <c r="N625" s="204">
        <v>36.4</v>
      </c>
      <c r="O625" s="238">
        <f t="shared" si="204"/>
        <v>2.2000000000000002</v>
      </c>
      <c r="P625" s="161">
        <v>0.13</v>
      </c>
      <c r="Q625" s="161">
        <v>0.11</v>
      </c>
      <c r="R625" s="204">
        <v>36.200000000000003</v>
      </c>
      <c r="W625" s="701"/>
      <c r="X625" s="701"/>
    </row>
    <row r="626" spans="1:24" ht="17.25" customHeight="1" thickBot="1">
      <c r="A626" s="1075"/>
      <c r="B626" s="258" t="s">
        <v>101</v>
      </c>
      <c r="C626" s="259">
        <v>2</v>
      </c>
      <c r="D626" s="260"/>
      <c r="E626" s="261"/>
      <c r="F626" s="262"/>
      <c r="G626" s="246">
        <f t="shared" si="202"/>
        <v>2.6</v>
      </c>
      <c r="H626" s="161">
        <v>0.15</v>
      </c>
      <c r="I626" s="161">
        <v>0</v>
      </c>
      <c r="J626" s="203">
        <v>36.4</v>
      </c>
      <c r="K626" s="246">
        <f t="shared" si="203"/>
        <v>2.4</v>
      </c>
      <c r="L626" s="163">
        <v>0.14000000000000001</v>
      </c>
      <c r="M626" s="163">
        <v>0</v>
      </c>
      <c r="N626" s="168">
        <v>36.1</v>
      </c>
      <c r="O626" s="246">
        <f t="shared" si="204"/>
        <v>0.9</v>
      </c>
      <c r="P626" s="163">
        <v>0.05</v>
      </c>
      <c r="Q626" s="163">
        <v>0</v>
      </c>
      <c r="R626" s="168">
        <v>36</v>
      </c>
      <c r="W626" s="701"/>
      <c r="X626" s="701"/>
    </row>
    <row r="627" spans="1:24" ht="17.25" customHeight="1">
      <c r="A627" s="1068">
        <v>408</v>
      </c>
      <c r="B627" s="1072" t="s">
        <v>15</v>
      </c>
      <c r="C627" s="1113">
        <v>10</v>
      </c>
      <c r="D627" s="250">
        <v>35</v>
      </c>
      <c r="E627" s="702" t="s">
        <v>280</v>
      </c>
      <c r="F627" s="703" t="s">
        <v>305</v>
      </c>
      <c r="G627" s="263">
        <f>ROUND(H627*1000/J627/0.93/1.73199,1)</f>
        <v>5.7</v>
      </c>
      <c r="H627" s="160">
        <f>H628</f>
        <v>0.32800000000000001</v>
      </c>
      <c r="I627" s="160">
        <f>I628</f>
        <v>0.04</v>
      </c>
      <c r="J627" s="164">
        <v>36</v>
      </c>
      <c r="K627" s="263">
        <f>ROUND(L627*1000/N627/0.93/1.73199,1)</f>
        <v>5.7</v>
      </c>
      <c r="L627" s="216">
        <f>L628</f>
        <v>0.32900000000000001</v>
      </c>
      <c r="M627" s="216">
        <f>M628</f>
        <v>3.7999999999999999E-2</v>
      </c>
      <c r="N627" s="166">
        <v>36</v>
      </c>
      <c r="O627" s="265">
        <f>ROUND(P627*1000/R627/0.93/1.73199,1)</f>
        <v>5.3</v>
      </c>
      <c r="P627" s="216">
        <f>P628</f>
        <v>0.307</v>
      </c>
      <c r="Q627" s="216">
        <f>Q628</f>
        <v>3.5000000000000003E-2</v>
      </c>
      <c r="R627" s="166">
        <v>36</v>
      </c>
      <c r="W627" s="701"/>
      <c r="X627" s="701"/>
    </row>
    <row r="628" spans="1:24" ht="17.25" customHeight="1">
      <c r="A628" s="1069"/>
      <c r="B628" s="1073"/>
      <c r="C628" s="1111"/>
      <c r="D628" s="253">
        <v>6</v>
      </c>
      <c r="E628" s="251"/>
      <c r="F628" s="252"/>
      <c r="G628" s="238">
        <f>ROUND(H628*1000/J628/0.93/1.73199,1)</f>
        <v>33.4</v>
      </c>
      <c r="H628" s="161">
        <v>0.32800000000000001</v>
      </c>
      <c r="I628" s="161">
        <v>0.04</v>
      </c>
      <c r="J628" s="203">
        <v>6.1</v>
      </c>
      <c r="K628" s="238">
        <f>ROUND(L628*1000/N628/0.93/1.73199,1)</f>
        <v>33.5</v>
      </c>
      <c r="L628" s="161">
        <v>0.32900000000000001</v>
      </c>
      <c r="M628" s="161">
        <v>3.7999999999999999E-2</v>
      </c>
      <c r="N628" s="204">
        <v>6.1</v>
      </c>
      <c r="O628" s="237">
        <f>ROUND(P628*1000/R628/0.93/1.73199,1)</f>
        <v>31.2</v>
      </c>
      <c r="P628" s="161">
        <v>0.307</v>
      </c>
      <c r="Q628" s="161">
        <v>3.5000000000000003E-2</v>
      </c>
      <c r="R628" s="204">
        <v>6.1</v>
      </c>
      <c r="W628" s="701"/>
      <c r="X628" s="701"/>
    </row>
    <row r="629" spans="1:24" ht="17.25" customHeight="1">
      <c r="A629" s="1069"/>
      <c r="B629" s="1073" t="s">
        <v>16</v>
      </c>
      <c r="C629" s="1112">
        <v>10</v>
      </c>
      <c r="D629" s="253">
        <v>35</v>
      </c>
      <c r="E629" s="251" t="s">
        <v>280</v>
      </c>
      <c r="F629" s="252" t="s">
        <v>305</v>
      </c>
      <c r="G629" s="238">
        <f t="shared" ref="G629:G635" si="205">ROUND(H629*1000/J629/0.93/1.73199,1)</f>
        <v>40.5</v>
      </c>
      <c r="H629" s="161">
        <f>H630</f>
        <v>2.3490000000000002</v>
      </c>
      <c r="I629" s="161">
        <f>I630</f>
        <v>3.7999999999999999E-2</v>
      </c>
      <c r="J629" s="203">
        <v>36</v>
      </c>
      <c r="K629" s="238">
        <f t="shared" ref="K629:K635" si="206">ROUND(L629*1000/N629/0.93/1.73199,1)</f>
        <v>38.299999999999997</v>
      </c>
      <c r="L629" s="161">
        <f>L630</f>
        <v>2.222</v>
      </c>
      <c r="M629" s="161">
        <f>M630</f>
        <v>3.4000000000000002E-2</v>
      </c>
      <c r="N629" s="204">
        <v>36</v>
      </c>
      <c r="O629" s="237">
        <f t="shared" ref="O629:O635" si="207">ROUND(P629*1000/R629/0.93/1.73199,1)</f>
        <v>41.4</v>
      </c>
      <c r="P629" s="161">
        <f>P630</f>
        <v>2.3980000000000001</v>
      </c>
      <c r="Q629" s="161">
        <f>Q630</f>
        <v>3.4000000000000002E-2</v>
      </c>
      <c r="R629" s="204">
        <v>36</v>
      </c>
      <c r="W629" s="701"/>
      <c r="X629" s="701"/>
    </row>
    <row r="630" spans="1:24" ht="17.25" customHeight="1">
      <c r="A630" s="1069"/>
      <c r="B630" s="1073"/>
      <c r="C630" s="1111"/>
      <c r="D630" s="253">
        <v>6</v>
      </c>
      <c r="E630" s="251"/>
      <c r="F630" s="252"/>
      <c r="G630" s="238">
        <f t="shared" si="205"/>
        <v>239.1</v>
      </c>
      <c r="H630" s="161">
        <v>2.3490000000000002</v>
      </c>
      <c r="I630" s="161">
        <v>3.7999999999999999E-2</v>
      </c>
      <c r="J630" s="203">
        <v>6.1</v>
      </c>
      <c r="K630" s="238">
        <f t="shared" si="206"/>
        <v>226.1</v>
      </c>
      <c r="L630" s="161">
        <v>2.222</v>
      </c>
      <c r="M630" s="161">
        <v>3.4000000000000002E-2</v>
      </c>
      <c r="N630" s="204">
        <v>6.1</v>
      </c>
      <c r="O630" s="237">
        <f t="shared" si="207"/>
        <v>244.1</v>
      </c>
      <c r="P630" s="161">
        <v>2.3980000000000001</v>
      </c>
      <c r="Q630" s="161">
        <v>3.4000000000000002E-2</v>
      </c>
      <c r="R630" s="204">
        <v>6.1</v>
      </c>
      <c r="W630" s="701"/>
      <c r="X630" s="701"/>
    </row>
    <row r="631" spans="1:24" ht="17.25" customHeight="1">
      <c r="A631" s="1069"/>
      <c r="B631" s="693" t="s">
        <v>24</v>
      </c>
      <c r="C631" s="705"/>
      <c r="D631" s="256"/>
      <c r="E631" s="811"/>
      <c r="F631" s="812"/>
      <c r="G631" s="238"/>
      <c r="H631" s="230">
        <f>H630+H628</f>
        <v>2.677</v>
      </c>
      <c r="I631" s="230">
        <f>I630+I628</f>
        <v>7.8E-2</v>
      </c>
      <c r="J631" s="169"/>
      <c r="K631" s="238"/>
      <c r="L631" s="230">
        <f>L630+L628</f>
        <v>2.5510000000000002</v>
      </c>
      <c r="M631" s="230">
        <f>M630+M628</f>
        <v>7.2000000000000008E-2</v>
      </c>
      <c r="N631" s="171"/>
      <c r="O631" s="237"/>
      <c r="P631" s="230">
        <f>P630+P628</f>
        <v>2.7050000000000001</v>
      </c>
      <c r="Q631" s="230">
        <f>Q630+Q628</f>
        <v>6.9000000000000006E-2</v>
      </c>
      <c r="R631" s="171"/>
      <c r="W631" s="701"/>
      <c r="X631" s="701"/>
    </row>
    <row r="632" spans="1:24" ht="17.25" customHeight="1">
      <c r="A632" s="1069"/>
      <c r="B632" s="693" t="s">
        <v>102</v>
      </c>
      <c r="C632" s="257">
        <v>1</v>
      </c>
      <c r="D632" s="256"/>
      <c r="E632" s="811"/>
      <c r="F632" s="812"/>
      <c r="G632" s="238">
        <f t="shared" si="205"/>
        <v>5.7</v>
      </c>
      <c r="H632" s="161">
        <f>H627</f>
        <v>0.32800000000000001</v>
      </c>
      <c r="I632" s="161">
        <f>I627</f>
        <v>0.04</v>
      </c>
      <c r="J632" s="203">
        <v>36</v>
      </c>
      <c r="K632" s="238">
        <f t="shared" si="206"/>
        <v>5.7</v>
      </c>
      <c r="L632" s="161">
        <f>L627</f>
        <v>0.32900000000000001</v>
      </c>
      <c r="M632" s="161">
        <f>M627</f>
        <v>3.7999999999999999E-2</v>
      </c>
      <c r="N632" s="204">
        <v>36</v>
      </c>
      <c r="O632" s="237">
        <f t="shared" si="207"/>
        <v>5.3</v>
      </c>
      <c r="P632" s="161">
        <f>P627</f>
        <v>0.307</v>
      </c>
      <c r="Q632" s="161">
        <f>Q627</f>
        <v>3.5000000000000003E-2</v>
      </c>
      <c r="R632" s="204">
        <v>36</v>
      </c>
      <c r="W632" s="701"/>
      <c r="X632" s="701"/>
    </row>
    <row r="633" spans="1:24" ht="17.25" customHeight="1" thickBot="1">
      <c r="A633" s="1075"/>
      <c r="B633" s="258" t="s">
        <v>94</v>
      </c>
      <c r="C633" s="259">
        <v>2</v>
      </c>
      <c r="D633" s="260"/>
      <c r="E633" s="261"/>
      <c r="F633" s="262"/>
      <c r="G633" s="245">
        <f t="shared" si="205"/>
        <v>40.5</v>
      </c>
      <c r="H633" s="162">
        <f>H629</f>
        <v>2.3490000000000002</v>
      </c>
      <c r="I633" s="162">
        <f>I629</f>
        <v>3.7999999999999999E-2</v>
      </c>
      <c r="J633" s="200">
        <v>36</v>
      </c>
      <c r="K633" s="245">
        <f t="shared" si="206"/>
        <v>38.299999999999997</v>
      </c>
      <c r="L633" s="162">
        <f>L629</f>
        <v>2.222</v>
      </c>
      <c r="M633" s="162">
        <f>M629</f>
        <v>3.4000000000000002E-2</v>
      </c>
      <c r="N633" s="183">
        <v>36</v>
      </c>
      <c r="O633" s="813">
        <f t="shared" si="207"/>
        <v>41.4</v>
      </c>
      <c r="P633" s="162">
        <f>P629</f>
        <v>2.3980000000000001</v>
      </c>
      <c r="Q633" s="162">
        <f>Q629</f>
        <v>3.4000000000000002E-2</v>
      </c>
      <c r="R633" s="183">
        <v>36</v>
      </c>
      <c r="W633" s="701"/>
      <c r="X633" s="701"/>
    </row>
    <row r="634" spans="1:24" ht="17.25" customHeight="1" thickBot="1">
      <c r="A634" s="710">
        <v>409</v>
      </c>
      <c r="B634" s="831" t="s">
        <v>15</v>
      </c>
      <c r="C634" s="832">
        <v>6.3</v>
      </c>
      <c r="D634" s="833"/>
      <c r="E634" s="248"/>
      <c r="F634" s="249"/>
      <c r="G634" s="834">
        <f t="shared" si="205"/>
        <v>94.8</v>
      </c>
      <c r="H634" s="835">
        <v>0.96199999999999997</v>
      </c>
      <c r="I634" s="835">
        <v>0.26700000000000002</v>
      </c>
      <c r="J634" s="836">
        <v>6.3</v>
      </c>
      <c r="K634" s="834">
        <f t="shared" si="206"/>
        <v>118.5</v>
      </c>
      <c r="L634" s="835">
        <v>1.1830000000000001</v>
      </c>
      <c r="M634" s="835">
        <v>0.30399999999999999</v>
      </c>
      <c r="N634" s="836">
        <v>6.2</v>
      </c>
      <c r="O634" s="834">
        <f t="shared" si="207"/>
        <v>121</v>
      </c>
      <c r="P634" s="835">
        <v>1.1890000000000001</v>
      </c>
      <c r="Q634" s="835">
        <v>0.30199999999999999</v>
      </c>
      <c r="R634" s="836">
        <v>6.1</v>
      </c>
      <c r="W634" s="701"/>
      <c r="X634" s="701"/>
    </row>
    <row r="635" spans="1:24" ht="17.25" customHeight="1" thickBot="1">
      <c r="A635" s="710">
        <v>99</v>
      </c>
      <c r="B635" s="831" t="s">
        <v>19</v>
      </c>
      <c r="C635" s="832">
        <v>15</v>
      </c>
      <c r="D635" s="833"/>
      <c r="E635" s="248"/>
      <c r="F635" s="249"/>
      <c r="G635" s="834">
        <f t="shared" si="205"/>
        <v>15.9</v>
      </c>
      <c r="H635" s="835">
        <v>0.96199999999999997</v>
      </c>
      <c r="I635" s="835">
        <v>0.26700000000000002</v>
      </c>
      <c r="J635" s="836">
        <v>37.5</v>
      </c>
      <c r="K635" s="834">
        <f t="shared" si="206"/>
        <v>19.8</v>
      </c>
      <c r="L635" s="835">
        <v>1.1830000000000001</v>
      </c>
      <c r="M635" s="835">
        <v>0.30399999999999999</v>
      </c>
      <c r="N635" s="836">
        <v>37</v>
      </c>
      <c r="O635" s="834">
        <f t="shared" si="207"/>
        <v>19.7</v>
      </c>
      <c r="P635" s="835">
        <v>1.1890000000000001</v>
      </c>
      <c r="Q635" s="835">
        <v>0.30199999999999999</v>
      </c>
      <c r="R635" s="836">
        <v>37.5</v>
      </c>
      <c r="W635" s="701"/>
      <c r="X635" s="701"/>
    </row>
    <row r="636" spans="1:24" ht="17.25" customHeight="1">
      <c r="A636" s="1068">
        <v>417</v>
      </c>
      <c r="B636" s="1072" t="s">
        <v>15</v>
      </c>
      <c r="C636" s="1113">
        <v>10</v>
      </c>
      <c r="D636" s="250">
        <v>35</v>
      </c>
      <c r="E636" s="702" t="s">
        <v>288</v>
      </c>
      <c r="F636" s="703" t="s">
        <v>282</v>
      </c>
      <c r="G636" s="244">
        <f>ROUND(H636*1000/J636/0.93/1.73199,1)</f>
        <v>29.5</v>
      </c>
      <c r="H636" s="160">
        <f>H637</f>
        <v>1.71</v>
      </c>
      <c r="I636" s="160">
        <f>I637</f>
        <v>1.0999999999999999E-2</v>
      </c>
      <c r="J636" s="165">
        <v>36</v>
      </c>
      <c r="K636" s="244">
        <f>ROUND(L636*1000/N636/0.93/1.73199,1)</f>
        <v>31.2</v>
      </c>
      <c r="L636" s="160">
        <f>L637</f>
        <v>1.81</v>
      </c>
      <c r="M636" s="160">
        <f>M637</f>
        <v>8.9999999999999993E-3</v>
      </c>
      <c r="N636" s="165">
        <v>36</v>
      </c>
      <c r="O636" s="243">
        <f>ROUND(P636*1000/R636/0.93/1.73199,1)</f>
        <v>33.799999999999997</v>
      </c>
      <c r="P636" s="160">
        <f>P637</f>
        <v>1.96</v>
      </c>
      <c r="Q636" s="160">
        <f>Q637</f>
        <v>8.9999999999999993E-3</v>
      </c>
      <c r="R636" s="165">
        <v>36</v>
      </c>
      <c r="W636" s="701"/>
      <c r="X636" s="701"/>
    </row>
    <row r="637" spans="1:24" ht="17.25" customHeight="1">
      <c r="A637" s="1069"/>
      <c r="B637" s="1073"/>
      <c r="C637" s="1111"/>
      <c r="D637" s="253">
        <v>6</v>
      </c>
      <c r="E637" s="254"/>
      <c r="F637" s="255"/>
      <c r="G637" s="238">
        <f>ROUND(H637*1000/J637/0.93/1.73199,1)</f>
        <v>174</v>
      </c>
      <c r="H637" s="161">
        <v>1.71</v>
      </c>
      <c r="I637" s="161">
        <v>1.0999999999999999E-2</v>
      </c>
      <c r="J637" s="204">
        <v>6.1</v>
      </c>
      <c r="K637" s="238">
        <f>ROUND(L637*1000/N637/0.93/1.73199,1)</f>
        <v>187.3</v>
      </c>
      <c r="L637" s="161">
        <v>1.81</v>
      </c>
      <c r="M637" s="161">
        <v>8.9999999999999993E-3</v>
      </c>
      <c r="N637" s="204">
        <v>6</v>
      </c>
      <c r="O637" s="237">
        <f>ROUND(P637*1000/R637/0.93/1.73199,1)</f>
        <v>199.5</v>
      </c>
      <c r="P637" s="161">
        <v>1.96</v>
      </c>
      <c r="Q637" s="161">
        <v>8.9999999999999993E-3</v>
      </c>
      <c r="R637" s="204">
        <v>6.1</v>
      </c>
      <c r="W637" s="701"/>
      <c r="X637" s="701"/>
    </row>
    <row r="638" spans="1:24" ht="17.25" customHeight="1">
      <c r="A638" s="1069"/>
      <c r="B638" s="1073" t="s">
        <v>16</v>
      </c>
      <c r="C638" s="1112">
        <v>10</v>
      </c>
      <c r="D638" s="253">
        <v>35</v>
      </c>
      <c r="E638" s="254" t="s">
        <v>309</v>
      </c>
      <c r="F638" s="255" t="s">
        <v>279</v>
      </c>
      <c r="G638" s="238">
        <f t="shared" ref="G638:G642" si="208">ROUND(H638*1000/J638/0.93/1.73199,1)</f>
        <v>4.4000000000000004</v>
      </c>
      <c r="H638" s="161">
        <f>H639</f>
        <v>0.25600000000000001</v>
      </c>
      <c r="I638" s="161">
        <f>I639</f>
        <v>0</v>
      </c>
      <c r="J638" s="204">
        <v>36</v>
      </c>
      <c r="K638" s="238">
        <f t="shared" ref="K638:K642" si="209">ROUND(L638*1000/N638/0.93/1.73199,1)</f>
        <v>7.2</v>
      </c>
      <c r="L638" s="161">
        <f>L639</f>
        <v>0.42</v>
      </c>
      <c r="M638" s="161">
        <f>M639</f>
        <v>0</v>
      </c>
      <c r="N638" s="204">
        <v>36</v>
      </c>
      <c r="O638" s="237">
        <f t="shared" ref="O638:O642" si="210">ROUND(P638*1000/R638/0.93/1.73199,1)</f>
        <v>2.6</v>
      </c>
      <c r="P638" s="161">
        <f>P639</f>
        <v>0.14799999999999999</v>
      </c>
      <c r="Q638" s="161">
        <f>Q639</f>
        <v>0</v>
      </c>
      <c r="R638" s="204">
        <v>36</v>
      </c>
      <c r="W638" s="701"/>
      <c r="X638" s="701"/>
    </row>
    <row r="639" spans="1:24" ht="17.25" customHeight="1">
      <c r="A639" s="1069"/>
      <c r="B639" s="1073"/>
      <c r="C639" s="1110"/>
      <c r="D639" s="704">
        <v>6</v>
      </c>
      <c r="E639" s="254"/>
      <c r="F639" s="255"/>
      <c r="G639" s="238">
        <f t="shared" si="208"/>
        <v>26.1</v>
      </c>
      <c r="H639" s="162">
        <v>0.25600000000000001</v>
      </c>
      <c r="I639" s="162">
        <v>0</v>
      </c>
      <c r="J639" s="183">
        <v>6.1</v>
      </c>
      <c r="K639" s="238">
        <f t="shared" si="209"/>
        <v>42.7</v>
      </c>
      <c r="L639" s="162">
        <v>0.42</v>
      </c>
      <c r="M639" s="162">
        <v>0</v>
      </c>
      <c r="N639" s="183">
        <v>6.1</v>
      </c>
      <c r="O639" s="237">
        <f t="shared" si="210"/>
        <v>15.1</v>
      </c>
      <c r="P639" s="162">
        <v>0.14799999999999999</v>
      </c>
      <c r="Q639" s="161">
        <v>0</v>
      </c>
      <c r="R639" s="204">
        <v>6.1</v>
      </c>
      <c r="W639" s="701"/>
      <c r="X639" s="701"/>
    </row>
    <row r="640" spans="1:24" ht="17.25" customHeight="1">
      <c r="A640" s="1069"/>
      <c r="B640" s="693" t="s">
        <v>24</v>
      </c>
      <c r="C640" s="705"/>
      <c r="D640" s="704"/>
      <c r="E640" s="254"/>
      <c r="F640" s="255"/>
      <c r="G640" s="238"/>
      <c r="H640" s="162">
        <f>H636+H638</f>
        <v>1.966</v>
      </c>
      <c r="I640" s="162">
        <f>I636+I638</f>
        <v>1.0999999999999999E-2</v>
      </c>
      <c r="J640" s="706"/>
      <c r="K640" s="707"/>
      <c r="L640" s="162">
        <f>L636+L638</f>
        <v>2.23</v>
      </c>
      <c r="M640" s="162">
        <f>M636+M638</f>
        <v>8.9999999999999993E-3</v>
      </c>
      <c r="N640" s="706"/>
      <c r="O640" s="827"/>
      <c r="P640" s="162">
        <f>P636+P638</f>
        <v>2.1080000000000001</v>
      </c>
      <c r="Q640" s="162">
        <f>Q636+Q638</f>
        <v>8.9999999999999993E-3</v>
      </c>
      <c r="R640" s="837"/>
      <c r="W640" s="701"/>
      <c r="X640" s="701"/>
    </row>
    <row r="641" spans="1:24" ht="17.25" customHeight="1">
      <c r="A641" s="1069"/>
      <c r="B641" s="693" t="s">
        <v>79</v>
      </c>
      <c r="C641" s="708">
        <v>2</v>
      </c>
      <c r="D641" s="253"/>
      <c r="E641" s="251"/>
      <c r="F641" s="252"/>
      <c r="G641" s="238">
        <f t="shared" si="208"/>
        <v>4.4000000000000004</v>
      </c>
      <c r="H641" s="161">
        <f>H638</f>
        <v>0.25600000000000001</v>
      </c>
      <c r="I641" s="161">
        <f>I638</f>
        <v>0</v>
      </c>
      <c r="J641" s="231">
        <v>36</v>
      </c>
      <c r="K641" s="233">
        <f t="shared" si="209"/>
        <v>7.2</v>
      </c>
      <c r="L641" s="161">
        <f>L638</f>
        <v>0.42</v>
      </c>
      <c r="M641" s="161">
        <f>M638</f>
        <v>0</v>
      </c>
      <c r="N641" s="231">
        <v>36</v>
      </c>
      <c r="O641" s="232">
        <f t="shared" si="210"/>
        <v>2.6</v>
      </c>
      <c r="P641" s="161">
        <f>P638</f>
        <v>0.14799999999999999</v>
      </c>
      <c r="Q641" s="161">
        <f>Q638</f>
        <v>0</v>
      </c>
      <c r="R641" s="231">
        <v>36</v>
      </c>
      <c r="W641" s="701"/>
      <c r="X641" s="701"/>
    </row>
    <row r="642" spans="1:24" ht="17.25" customHeight="1" thickBot="1">
      <c r="A642" s="1075"/>
      <c r="B642" s="258" t="s">
        <v>80</v>
      </c>
      <c r="C642" s="259">
        <v>1</v>
      </c>
      <c r="D642" s="260"/>
      <c r="E642" s="261"/>
      <c r="F642" s="262"/>
      <c r="G642" s="246">
        <f t="shared" si="208"/>
        <v>29.5</v>
      </c>
      <c r="H642" s="163">
        <f>H636</f>
        <v>1.71</v>
      </c>
      <c r="I642" s="163">
        <f>I636</f>
        <v>1.0999999999999999E-2</v>
      </c>
      <c r="J642" s="268">
        <v>36</v>
      </c>
      <c r="K642" s="269">
        <f t="shared" si="209"/>
        <v>31.2</v>
      </c>
      <c r="L642" s="163">
        <f>L636</f>
        <v>1.81</v>
      </c>
      <c r="M642" s="163">
        <f>M636</f>
        <v>8.9999999999999993E-3</v>
      </c>
      <c r="N642" s="268">
        <v>36</v>
      </c>
      <c r="O642" s="270">
        <f t="shared" si="210"/>
        <v>33.799999999999997</v>
      </c>
      <c r="P642" s="163">
        <f>P636</f>
        <v>1.96</v>
      </c>
      <c r="Q642" s="163">
        <f>Q636</f>
        <v>8.9999999999999993E-3</v>
      </c>
      <c r="R642" s="168">
        <v>36</v>
      </c>
      <c r="W642" s="701"/>
      <c r="X642" s="701"/>
    </row>
    <row r="643" spans="1:24" ht="17.25" customHeight="1">
      <c r="A643" s="1068">
        <v>419</v>
      </c>
      <c r="B643" s="1072" t="s">
        <v>15</v>
      </c>
      <c r="C643" s="1113">
        <v>10</v>
      </c>
      <c r="D643" s="250">
        <v>35</v>
      </c>
      <c r="E643" s="251" t="s">
        <v>290</v>
      </c>
      <c r="F643" s="252" t="s">
        <v>279</v>
      </c>
      <c r="G643" s="244">
        <f>ROUND(H643*1000/J643/0.93/1.73199,1)</f>
        <v>38.700000000000003</v>
      </c>
      <c r="H643" s="160">
        <f>H644</f>
        <v>2.3849999999999998</v>
      </c>
      <c r="I643" s="160">
        <f>I644</f>
        <v>0.58799999999999997</v>
      </c>
      <c r="J643" s="165">
        <v>38.299999999999997</v>
      </c>
      <c r="K643" s="244">
        <f>ROUND(L643*1000/N643/0.93/1.73199,1)</f>
        <v>64.400000000000006</v>
      </c>
      <c r="L643" s="160">
        <f>L644</f>
        <v>3.976</v>
      </c>
      <c r="M643" s="160">
        <f>M644</f>
        <v>0.72799999999999998</v>
      </c>
      <c r="N643" s="165">
        <v>38.299999999999997</v>
      </c>
      <c r="O643" s="237">
        <f>ROUND(P643*1000/R643/0.93/1.73199,1)</f>
        <v>73.5</v>
      </c>
      <c r="P643" s="161">
        <f>P644</f>
        <v>4.5339999999999998</v>
      </c>
      <c r="Q643" s="161">
        <f>Q644</f>
        <v>0.68700000000000006</v>
      </c>
      <c r="R643" s="165">
        <v>38.299999999999997</v>
      </c>
      <c r="W643" s="701"/>
      <c r="X643" s="701"/>
    </row>
    <row r="644" spans="1:24" ht="17.25" customHeight="1">
      <c r="A644" s="1069"/>
      <c r="B644" s="1073"/>
      <c r="C644" s="1111"/>
      <c r="D644" s="253">
        <v>6</v>
      </c>
      <c r="E644" s="251"/>
      <c r="F644" s="252"/>
      <c r="G644" s="238">
        <f>ROUND(H644*1000/J644/0.93/1.73199,1)</f>
        <v>246.8</v>
      </c>
      <c r="H644" s="161">
        <v>2.3849999999999998</v>
      </c>
      <c r="I644" s="161">
        <v>0.58799999999999997</v>
      </c>
      <c r="J644" s="204">
        <v>6</v>
      </c>
      <c r="K644" s="238">
        <f>ROUND(L644*1000/N644/0.93/1.73199,1)</f>
        <v>411.4</v>
      </c>
      <c r="L644" s="161">
        <v>3.976</v>
      </c>
      <c r="M644" s="161">
        <v>0.72799999999999998</v>
      </c>
      <c r="N644" s="204">
        <v>6</v>
      </c>
      <c r="O644" s="237">
        <f>ROUND(P644*1000/R644/0.93/1.73199,1)</f>
        <v>469.1</v>
      </c>
      <c r="P644" s="161">
        <v>4.5339999999999998</v>
      </c>
      <c r="Q644" s="161">
        <v>0.68700000000000006</v>
      </c>
      <c r="R644" s="204">
        <v>6</v>
      </c>
      <c r="W644" s="701"/>
      <c r="X644" s="701"/>
    </row>
    <row r="645" spans="1:24" ht="17.25" customHeight="1">
      <c r="A645" s="1069"/>
      <c r="B645" s="1073" t="s">
        <v>16</v>
      </c>
      <c r="C645" s="1112">
        <v>10</v>
      </c>
      <c r="D645" s="807">
        <v>35</v>
      </c>
      <c r="E645" s="811" t="s">
        <v>290</v>
      </c>
      <c r="F645" s="812" t="s">
        <v>279</v>
      </c>
      <c r="G645" s="238">
        <f t="shared" ref="G645:G649" si="211">ROUND(H645*1000/J645/0.93/1.73199,1)</f>
        <v>29.2</v>
      </c>
      <c r="H645" s="161">
        <f>H646</f>
        <v>1.7729999999999999</v>
      </c>
      <c r="I645" s="161">
        <f>I646</f>
        <v>0.317</v>
      </c>
      <c r="J645" s="204">
        <v>37.700000000000003</v>
      </c>
      <c r="K645" s="238">
        <f t="shared" ref="K645:K649" si="212">ROUND(L645*1000/N645/0.93/1.73199,1)</f>
        <v>56.2</v>
      </c>
      <c r="L645" s="161">
        <f>L646</f>
        <v>3.411</v>
      </c>
      <c r="M645" s="161">
        <f>M646</f>
        <v>0.629</v>
      </c>
      <c r="N645" s="204">
        <v>37.700000000000003</v>
      </c>
      <c r="O645" s="237">
        <f t="shared" ref="O645:O649" si="213">ROUND(P645*1000/R645/0.93/1.73199,1)</f>
        <v>59</v>
      </c>
      <c r="P645" s="161">
        <f>P646</f>
        <v>3.581</v>
      </c>
      <c r="Q645" s="161">
        <f>Q646</f>
        <v>0.75</v>
      </c>
      <c r="R645" s="204">
        <v>37.700000000000003</v>
      </c>
      <c r="W645" s="701"/>
      <c r="X645" s="701"/>
    </row>
    <row r="646" spans="1:24" ht="17.25" customHeight="1">
      <c r="A646" s="1069"/>
      <c r="B646" s="1073"/>
      <c r="C646" s="1111"/>
      <c r="D646" s="807">
        <v>6</v>
      </c>
      <c r="E646" s="251"/>
      <c r="F646" s="252"/>
      <c r="G646" s="238">
        <f t="shared" si="211"/>
        <v>186.6</v>
      </c>
      <c r="H646" s="216">
        <v>1.7729999999999999</v>
      </c>
      <c r="I646" s="216">
        <v>0.317</v>
      </c>
      <c r="J646" s="204">
        <v>5.9</v>
      </c>
      <c r="K646" s="238">
        <f t="shared" si="212"/>
        <v>358.9</v>
      </c>
      <c r="L646" s="216">
        <v>3.411</v>
      </c>
      <c r="M646" s="216">
        <v>0.629</v>
      </c>
      <c r="N646" s="204">
        <v>5.9</v>
      </c>
      <c r="O646" s="237">
        <f t="shared" si="213"/>
        <v>376.8</v>
      </c>
      <c r="P646" s="216">
        <v>3.581</v>
      </c>
      <c r="Q646" s="216">
        <v>0.75</v>
      </c>
      <c r="R646" s="204">
        <v>5.9</v>
      </c>
      <c r="W646" s="701"/>
      <c r="X646" s="701"/>
    </row>
    <row r="647" spans="1:24" ht="17.25" customHeight="1">
      <c r="A647" s="690"/>
      <c r="B647" s="693" t="s">
        <v>24</v>
      </c>
      <c r="C647" s="694"/>
      <c r="D647" s="819"/>
      <c r="E647" s="811"/>
      <c r="F647" s="812"/>
      <c r="G647" s="238"/>
      <c r="H647" s="216">
        <f>H645+H643</f>
        <v>4.1579999999999995</v>
      </c>
      <c r="I647" s="216">
        <f>I645+I643</f>
        <v>0.90500000000000003</v>
      </c>
      <c r="J647" s="753"/>
      <c r="K647" s="754"/>
      <c r="L647" s="216">
        <f>L645+L643</f>
        <v>7.3870000000000005</v>
      </c>
      <c r="M647" s="216">
        <f>M645+M643</f>
        <v>1.357</v>
      </c>
      <c r="N647" s="753"/>
      <c r="O647" s="755"/>
      <c r="P647" s="216">
        <f>P645+P643</f>
        <v>8.1150000000000002</v>
      </c>
      <c r="Q647" s="216">
        <f>Q645+Q643</f>
        <v>1.4370000000000001</v>
      </c>
      <c r="R647" s="166"/>
      <c r="W647" s="701"/>
      <c r="X647" s="701"/>
    </row>
    <row r="648" spans="1:24" ht="17.25" customHeight="1">
      <c r="A648" s="690"/>
      <c r="B648" s="696" t="s">
        <v>103</v>
      </c>
      <c r="C648" s="257">
        <v>1</v>
      </c>
      <c r="D648" s="256"/>
      <c r="E648" s="811"/>
      <c r="F648" s="812"/>
      <c r="G648" s="238">
        <f t="shared" si="211"/>
        <v>38.700000000000003</v>
      </c>
      <c r="H648" s="161">
        <f>H643</f>
        <v>2.3849999999999998</v>
      </c>
      <c r="I648" s="161">
        <f>I643</f>
        <v>0.58799999999999997</v>
      </c>
      <c r="J648" s="231">
        <v>38.299999999999997</v>
      </c>
      <c r="K648" s="233">
        <f t="shared" si="212"/>
        <v>64.400000000000006</v>
      </c>
      <c r="L648" s="161">
        <f>L643</f>
        <v>3.976</v>
      </c>
      <c r="M648" s="161">
        <f>M643</f>
        <v>0.72799999999999998</v>
      </c>
      <c r="N648" s="231">
        <v>38.299999999999997</v>
      </c>
      <c r="O648" s="232">
        <f t="shared" si="213"/>
        <v>73.5</v>
      </c>
      <c r="P648" s="161">
        <f>P643</f>
        <v>4.5339999999999998</v>
      </c>
      <c r="Q648" s="161">
        <f>Q643</f>
        <v>0.68700000000000006</v>
      </c>
      <c r="R648" s="231">
        <v>38.299999999999997</v>
      </c>
      <c r="W648" s="701"/>
      <c r="X648" s="701"/>
    </row>
    <row r="649" spans="1:24" ht="17.25" customHeight="1" thickBot="1">
      <c r="A649" s="691"/>
      <c r="B649" s="258" t="s">
        <v>104</v>
      </c>
      <c r="C649" s="259">
        <v>2</v>
      </c>
      <c r="D649" s="260"/>
      <c r="E649" s="261"/>
      <c r="F649" s="262"/>
      <c r="G649" s="246">
        <f t="shared" si="211"/>
        <v>29.2</v>
      </c>
      <c r="H649" s="163">
        <f>H645</f>
        <v>1.7729999999999999</v>
      </c>
      <c r="I649" s="163">
        <f>I645</f>
        <v>0.317</v>
      </c>
      <c r="J649" s="268">
        <v>37.700000000000003</v>
      </c>
      <c r="K649" s="269">
        <f t="shared" si="212"/>
        <v>56.2</v>
      </c>
      <c r="L649" s="163">
        <f>L645</f>
        <v>3.411</v>
      </c>
      <c r="M649" s="163">
        <f>M645</f>
        <v>0.629</v>
      </c>
      <c r="N649" s="268">
        <v>37.700000000000003</v>
      </c>
      <c r="O649" s="270">
        <f t="shared" si="213"/>
        <v>59</v>
      </c>
      <c r="P649" s="163">
        <f>P645</f>
        <v>3.581</v>
      </c>
      <c r="Q649" s="163">
        <f>Q645</f>
        <v>0.75</v>
      </c>
      <c r="R649" s="220">
        <v>37.700000000000003</v>
      </c>
      <c r="W649" s="701"/>
      <c r="X649" s="701"/>
    </row>
    <row r="650" spans="1:24" ht="17.25" customHeight="1">
      <c r="A650" s="1050" t="s">
        <v>333</v>
      </c>
      <c r="B650" s="1053" t="s">
        <v>15</v>
      </c>
      <c r="C650" s="1041">
        <v>70</v>
      </c>
      <c r="D650" s="838">
        <v>150</v>
      </c>
      <c r="E650" s="839">
        <v>5</v>
      </c>
      <c r="F650" s="806" t="s">
        <v>7</v>
      </c>
      <c r="G650" s="840">
        <v>0</v>
      </c>
      <c r="H650" s="841"/>
      <c r="I650" s="842"/>
      <c r="J650" s="843">
        <v>0</v>
      </c>
      <c r="K650" s="840">
        <v>0</v>
      </c>
      <c r="L650" s="841"/>
      <c r="M650" s="841"/>
      <c r="N650" s="844">
        <v>0</v>
      </c>
      <c r="O650" s="840">
        <v>0</v>
      </c>
      <c r="P650" s="841"/>
      <c r="Q650" s="842"/>
      <c r="R650" s="843">
        <v>0</v>
      </c>
      <c r="W650" s="701"/>
      <c r="X650" s="701"/>
    </row>
    <row r="651" spans="1:24" ht="15.75" customHeight="1">
      <c r="A651" s="1045"/>
      <c r="B651" s="1054"/>
      <c r="C651" s="1042"/>
      <c r="D651" s="845">
        <v>10</v>
      </c>
      <c r="E651" s="846"/>
      <c r="F651" s="847" t="s">
        <v>329</v>
      </c>
      <c r="G651" s="848">
        <v>0</v>
      </c>
      <c r="H651" s="849">
        <v>0</v>
      </c>
      <c r="I651" s="849">
        <v>0</v>
      </c>
      <c r="J651" s="850">
        <v>0</v>
      </c>
      <c r="K651" s="851">
        <v>0</v>
      </c>
      <c r="L651" s="849">
        <v>0</v>
      </c>
      <c r="M651" s="849">
        <v>0</v>
      </c>
      <c r="N651" s="852">
        <v>0</v>
      </c>
      <c r="O651" s="848">
        <v>0</v>
      </c>
      <c r="P651" s="849">
        <v>0</v>
      </c>
      <c r="Q651" s="849">
        <v>0</v>
      </c>
      <c r="R651" s="850">
        <v>0</v>
      </c>
      <c r="W651" s="701"/>
      <c r="X651" s="701"/>
    </row>
    <row r="652" spans="1:24" ht="15.75" customHeight="1">
      <c r="A652" s="1045"/>
      <c r="B652" s="1054" t="s">
        <v>16</v>
      </c>
      <c r="C652" s="1042">
        <v>63</v>
      </c>
      <c r="D652" s="845">
        <v>150</v>
      </c>
      <c r="E652" s="846">
        <v>0</v>
      </c>
      <c r="F652" s="766" t="s">
        <v>301</v>
      </c>
      <c r="G652" s="848">
        <v>125</v>
      </c>
      <c r="H652" s="849"/>
      <c r="I652" s="849"/>
      <c r="J652" s="850">
        <v>163</v>
      </c>
      <c r="K652" s="851">
        <v>112</v>
      </c>
      <c r="L652" s="849"/>
      <c r="M652" s="849"/>
      <c r="N652" s="852">
        <v>163</v>
      </c>
      <c r="O652" s="848">
        <v>89</v>
      </c>
      <c r="P652" s="849"/>
      <c r="Q652" s="849"/>
      <c r="R652" s="850">
        <v>162</v>
      </c>
      <c r="W652" s="701"/>
      <c r="X652" s="701"/>
    </row>
    <row r="653" spans="1:24" ht="16.5" customHeight="1">
      <c r="A653" s="1045"/>
      <c r="B653" s="1054"/>
      <c r="C653" s="1042"/>
      <c r="D653" s="845">
        <v>10</v>
      </c>
      <c r="E653" s="846"/>
      <c r="F653" s="853"/>
      <c r="G653" s="848"/>
      <c r="H653" s="849">
        <v>33</v>
      </c>
      <c r="I653" s="849">
        <v>13</v>
      </c>
      <c r="J653" s="850">
        <v>10.5</v>
      </c>
      <c r="K653" s="851"/>
      <c r="L653" s="849">
        <v>29</v>
      </c>
      <c r="M653" s="849">
        <v>11</v>
      </c>
      <c r="N653" s="852">
        <v>10.4</v>
      </c>
      <c r="O653" s="848"/>
      <c r="P653" s="849">
        <v>25</v>
      </c>
      <c r="Q653" s="849">
        <v>10</v>
      </c>
      <c r="R653" s="850">
        <v>10.4</v>
      </c>
      <c r="W653" s="701"/>
      <c r="X653" s="701"/>
    </row>
    <row r="654" spans="1:24" ht="17.25" customHeight="1">
      <c r="A654" s="1045"/>
      <c r="B654" s="1054" t="s">
        <v>446</v>
      </c>
      <c r="C654" s="1042">
        <v>60</v>
      </c>
      <c r="D654" s="845">
        <v>150</v>
      </c>
      <c r="E654" s="846">
        <v>5</v>
      </c>
      <c r="F654" s="766" t="s">
        <v>7</v>
      </c>
      <c r="G654" s="848">
        <v>135</v>
      </c>
      <c r="H654" s="849"/>
      <c r="I654" s="849"/>
      <c r="J654" s="850">
        <v>162</v>
      </c>
      <c r="K654" s="851">
        <v>137</v>
      </c>
      <c r="L654" s="849"/>
      <c r="M654" s="849"/>
      <c r="N654" s="852">
        <v>162</v>
      </c>
      <c r="O654" s="848">
        <v>156</v>
      </c>
      <c r="P654" s="849"/>
      <c r="Q654" s="849"/>
      <c r="R654" s="850">
        <v>161</v>
      </c>
      <c r="W654" s="701"/>
      <c r="X654" s="701"/>
    </row>
    <row r="655" spans="1:24" ht="16.5" customHeight="1">
      <c r="A655" s="1045"/>
      <c r="B655" s="1054"/>
      <c r="C655" s="1042"/>
      <c r="D655" s="845">
        <v>10</v>
      </c>
      <c r="E655" s="846"/>
      <c r="F655" s="854"/>
      <c r="G655" s="848"/>
      <c r="H655" s="849">
        <v>35</v>
      </c>
      <c r="I655" s="849">
        <v>14</v>
      </c>
      <c r="J655" s="850">
        <v>10.8</v>
      </c>
      <c r="K655" s="851"/>
      <c r="L655" s="849">
        <v>36</v>
      </c>
      <c r="M655" s="849">
        <v>14</v>
      </c>
      <c r="N655" s="852">
        <v>10.6</v>
      </c>
      <c r="O655" s="848"/>
      <c r="P655" s="849">
        <v>41</v>
      </c>
      <c r="Q655" s="849">
        <v>16</v>
      </c>
      <c r="R655" s="850">
        <v>10.7</v>
      </c>
      <c r="W655" s="701"/>
      <c r="X655" s="701"/>
    </row>
    <row r="656" spans="1:24" ht="15.75" customHeight="1" thickBot="1">
      <c r="A656" s="1045"/>
      <c r="B656" s="772" t="s">
        <v>447</v>
      </c>
      <c r="C656" s="855"/>
      <c r="D656" s="856"/>
      <c r="E656" s="857"/>
      <c r="F656" s="858"/>
      <c r="G656" s="859"/>
      <c r="H656" s="860">
        <f>H651+H653+H655</f>
        <v>68</v>
      </c>
      <c r="I656" s="860">
        <f t="shared" ref="I656:Q656" si="214">I651+I653+I655</f>
        <v>27</v>
      </c>
      <c r="J656" s="861"/>
      <c r="K656" s="862"/>
      <c r="L656" s="860">
        <f t="shared" si="214"/>
        <v>65</v>
      </c>
      <c r="M656" s="860">
        <f t="shared" si="214"/>
        <v>25</v>
      </c>
      <c r="N656" s="863"/>
      <c r="O656" s="859"/>
      <c r="P656" s="860">
        <f t="shared" si="214"/>
        <v>66</v>
      </c>
      <c r="Q656" s="860">
        <f t="shared" si="214"/>
        <v>26</v>
      </c>
      <c r="R656" s="861"/>
      <c r="W656" s="701"/>
      <c r="X656" s="701"/>
    </row>
    <row r="657" spans="1:24" ht="15.75" customHeight="1">
      <c r="A657" s="1016"/>
      <c r="B657" s="864" t="s">
        <v>448</v>
      </c>
      <c r="C657" s="865"/>
      <c r="D657" s="866"/>
      <c r="E657" s="867"/>
      <c r="F657" s="868"/>
      <c r="G657" s="869">
        <v>3</v>
      </c>
      <c r="H657" s="870">
        <v>0.8</v>
      </c>
      <c r="I657" s="870">
        <v>-3</v>
      </c>
      <c r="J657" s="871">
        <v>163</v>
      </c>
      <c r="K657" s="869">
        <v>5</v>
      </c>
      <c r="L657" s="870">
        <v>1.5</v>
      </c>
      <c r="M657" s="870">
        <v>2</v>
      </c>
      <c r="N657" s="872">
        <v>163</v>
      </c>
      <c r="O657" s="869">
        <v>2</v>
      </c>
      <c r="P657" s="870">
        <v>0.4</v>
      </c>
      <c r="Q657" s="870">
        <v>1</v>
      </c>
      <c r="R657" s="872">
        <v>162</v>
      </c>
      <c r="W657" s="701"/>
      <c r="X657" s="701"/>
    </row>
    <row r="658" spans="1:24" ht="16.5" customHeight="1">
      <c r="A658" s="1016"/>
      <c r="B658" s="864" t="s">
        <v>449</v>
      </c>
      <c r="C658" s="865"/>
      <c r="D658" s="873"/>
      <c r="E658" s="846"/>
      <c r="F658" s="874"/>
      <c r="G658" s="848">
        <v>180</v>
      </c>
      <c r="H658" s="849">
        <v>47.6</v>
      </c>
      <c r="I658" s="849">
        <v>0</v>
      </c>
      <c r="J658" s="852">
        <v>162</v>
      </c>
      <c r="K658" s="848">
        <v>170</v>
      </c>
      <c r="L658" s="849">
        <v>45.8</v>
      </c>
      <c r="M658" s="849">
        <v>0</v>
      </c>
      <c r="N658" s="850">
        <v>162</v>
      </c>
      <c r="O658" s="848">
        <v>180</v>
      </c>
      <c r="P658" s="849">
        <v>47</v>
      </c>
      <c r="Q658" s="849">
        <v>0</v>
      </c>
      <c r="R658" s="850">
        <v>161</v>
      </c>
      <c r="W658" s="701"/>
      <c r="X658" s="701"/>
    </row>
    <row r="659" spans="1:24" ht="16.5" customHeight="1">
      <c r="A659" s="1016"/>
      <c r="B659" s="864" t="s">
        <v>450</v>
      </c>
      <c r="C659" s="865"/>
      <c r="D659" s="873"/>
      <c r="E659" s="846"/>
      <c r="F659" s="874"/>
      <c r="G659" s="848">
        <v>200</v>
      </c>
      <c r="H659" s="849">
        <v>53.4</v>
      </c>
      <c r="I659" s="849">
        <v>0</v>
      </c>
      <c r="J659" s="852">
        <v>163</v>
      </c>
      <c r="K659" s="848">
        <v>200</v>
      </c>
      <c r="L659" s="849">
        <v>53.8</v>
      </c>
      <c r="M659" s="849">
        <v>0</v>
      </c>
      <c r="N659" s="850">
        <v>163</v>
      </c>
      <c r="O659" s="848">
        <v>200</v>
      </c>
      <c r="P659" s="849">
        <v>52</v>
      </c>
      <c r="Q659" s="849">
        <v>0</v>
      </c>
      <c r="R659" s="850">
        <v>162</v>
      </c>
      <c r="W659" s="701"/>
      <c r="X659" s="701"/>
    </row>
    <row r="660" spans="1:24" ht="16.5" customHeight="1">
      <c r="A660" s="1016"/>
      <c r="B660" s="864" t="s">
        <v>451</v>
      </c>
      <c r="C660" s="865"/>
      <c r="D660" s="873"/>
      <c r="E660" s="846"/>
      <c r="F660" s="874"/>
      <c r="G660" s="848">
        <v>24</v>
      </c>
      <c r="H660" s="849">
        <v>6.6</v>
      </c>
      <c r="I660" s="849">
        <v>-2</v>
      </c>
      <c r="J660" s="852">
        <v>162</v>
      </c>
      <c r="K660" s="848">
        <v>121</v>
      </c>
      <c r="L660" s="849">
        <v>33</v>
      </c>
      <c r="M660" s="849">
        <v>4</v>
      </c>
      <c r="N660" s="850">
        <v>162</v>
      </c>
      <c r="O660" s="848">
        <v>117</v>
      </c>
      <c r="P660" s="849">
        <v>32</v>
      </c>
      <c r="Q660" s="849">
        <v>3</v>
      </c>
      <c r="R660" s="850">
        <v>161</v>
      </c>
      <c r="W660" s="701"/>
      <c r="X660" s="701"/>
    </row>
    <row r="661" spans="1:24" ht="16.5" customHeight="1">
      <c r="A661" s="1016"/>
      <c r="B661" s="864" t="s">
        <v>452</v>
      </c>
      <c r="C661" s="865"/>
      <c r="D661" s="873"/>
      <c r="E661" s="846"/>
      <c r="F661" s="874"/>
      <c r="G661" s="848">
        <v>530</v>
      </c>
      <c r="H661" s="849">
        <v>-143</v>
      </c>
      <c r="I661" s="849">
        <v>-98.6</v>
      </c>
      <c r="J661" s="852">
        <v>162</v>
      </c>
      <c r="K661" s="848">
        <v>530</v>
      </c>
      <c r="L661" s="849">
        <v>-144</v>
      </c>
      <c r="M661" s="849">
        <v>-104.7</v>
      </c>
      <c r="N661" s="850">
        <v>162</v>
      </c>
      <c r="O661" s="848">
        <v>530</v>
      </c>
      <c r="P661" s="849">
        <v>-144</v>
      </c>
      <c r="Q661" s="849">
        <v>-98.6</v>
      </c>
      <c r="R661" s="850">
        <v>161</v>
      </c>
      <c r="W661" s="701"/>
      <c r="X661" s="701"/>
    </row>
    <row r="662" spans="1:24" ht="16.5" customHeight="1">
      <c r="A662" s="1016"/>
      <c r="B662" s="864" t="s">
        <v>453</v>
      </c>
      <c r="C662" s="865"/>
      <c r="D662" s="873"/>
      <c r="E662" s="846"/>
      <c r="F662" s="874"/>
      <c r="G662" s="848">
        <v>70</v>
      </c>
      <c r="H662" s="849">
        <v>-19</v>
      </c>
      <c r="I662" s="849">
        <v>28</v>
      </c>
      <c r="J662" s="852">
        <v>162</v>
      </c>
      <c r="K662" s="848">
        <v>115</v>
      </c>
      <c r="L662" s="849">
        <v>-31</v>
      </c>
      <c r="M662" s="849">
        <v>18</v>
      </c>
      <c r="N662" s="850">
        <v>162</v>
      </c>
      <c r="O662" s="848">
        <v>110</v>
      </c>
      <c r="P662" s="849">
        <v>-30</v>
      </c>
      <c r="Q662" s="849">
        <v>20</v>
      </c>
      <c r="R662" s="850">
        <v>161</v>
      </c>
      <c r="W662" s="701"/>
      <c r="X662" s="701"/>
    </row>
    <row r="663" spans="1:24" ht="16.5" customHeight="1" thickBot="1">
      <c r="A663" s="1017"/>
      <c r="B663" s="175" t="s">
        <v>454</v>
      </c>
      <c r="C663" s="875"/>
      <c r="D663" s="876"/>
      <c r="E663" s="857"/>
      <c r="F663" s="877"/>
      <c r="G663" s="848">
        <v>52</v>
      </c>
      <c r="H663" s="849">
        <v>-14</v>
      </c>
      <c r="I663" s="849">
        <v>21</v>
      </c>
      <c r="J663" s="852">
        <v>163</v>
      </c>
      <c r="K663" s="848">
        <v>88</v>
      </c>
      <c r="L663" s="849">
        <v>-24</v>
      </c>
      <c r="M663" s="849">
        <v>15</v>
      </c>
      <c r="N663" s="850">
        <v>163</v>
      </c>
      <c r="O663" s="848">
        <v>85</v>
      </c>
      <c r="P663" s="849">
        <v>-23</v>
      </c>
      <c r="Q663" s="849">
        <v>17</v>
      </c>
      <c r="R663" s="878">
        <v>162</v>
      </c>
      <c r="W663" s="701"/>
      <c r="X663" s="701"/>
    </row>
    <row r="664" spans="1:24" ht="16.5" customHeight="1">
      <c r="A664" s="1015" t="s">
        <v>335</v>
      </c>
      <c r="B664" s="1018" t="s">
        <v>17</v>
      </c>
      <c r="C664" s="1022">
        <v>63</v>
      </c>
      <c r="D664" s="879">
        <v>150</v>
      </c>
      <c r="E664" s="839">
        <v>1.5</v>
      </c>
      <c r="F664" s="703" t="s">
        <v>282</v>
      </c>
      <c r="G664" s="880"/>
      <c r="H664" s="841"/>
      <c r="I664" s="841"/>
      <c r="J664" s="881"/>
      <c r="K664" s="880"/>
      <c r="L664" s="841"/>
      <c r="M664" s="841"/>
      <c r="N664" s="843"/>
      <c r="O664" s="880"/>
      <c r="P664" s="841"/>
      <c r="Q664" s="841"/>
      <c r="R664" s="843"/>
      <c r="W664" s="701"/>
      <c r="X664" s="701"/>
    </row>
    <row r="665" spans="1:24" ht="15.75" customHeight="1">
      <c r="A665" s="1016"/>
      <c r="B665" s="1020"/>
      <c r="C665" s="1023"/>
      <c r="D665" s="873">
        <v>10</v>
      </c>
      <c r="E665" s="846"/>
      <c r="F665" s="874"/>
      <c r="G665" s="848">
        <v>450</v>
      </c>
      <c r="H665" s="849">
        <v>7.5</v>
      </c>
      <c r="I665" s="849"/>
      <c r="J665" s="852">
        <v>10.5</v>
      </c>
      <c r="K665" s="848">
        <v>510</v>
      </c>
      <c r="L665" s="849">
        <v>8.5</v>
      </c>
      <c r="M665" s="849"/>
      <c r="N665" s="850">
        <v>10.5</v>
      </c>
      <c r="O665" s="848">
        <v>420</v>
      </c>
      <c r="P665" s="849">
        <v>7</v>
      </c>
      <c r="Q665" s="849"/>
      <c r="R665" s="850">
        <v>10.5</v>
      </c>
      <c r="W665" s="701"/>
      <c r="X665" s="701"/>
    </row>
    <row r="666" spans="1:24" ht="15.75" customHeight="1">
      <c r="A666" s="1016"/>
      <c r="B666" s="1021" t="s">
        <v>18</v>
      </c>
      <c r="C666" s="1024">
        <v>63</v>
      </c>
      <c r="D666" s="873">
        <v>150</v>
      </c>
      <c r="E666" s="846">
        <v>1.5</v>
      </c>
      <c r="F666" s="252" t="s">
        <v>282</v>
      </c>
      <c r="G666" s="848"/>
      <c r="H666" s="849"/>
      <c r="I666" s="849"/>
      <c r="J666" s="852"/>
      <c r="K666" s="848"/>
      <c r="L666" s="849"/>
      <c r="M666" s="849"/>
      <c r="N666" s="850"/>
      <c r="O666" s="848"/>
      <c r="P666" s="849"/>
      <c r="Q666" s="849"/>
      <c r="R666" s="850"/>
      <c r="W666" s="701"/>
      <c r="X666" s="701"/>
    </row>
    <row r="667" spans="1:24" ht="15.75" customHeight="1">
      <c r="A667" s="1016"/>
      <c r="B667" s="1020"/>
      <c r="C667" s="1023"/>
      <c r="D667" s="873">
        <v>10</v>
      </c>
      <c r="E667" s="846"/>
      <c r="F667" s="874"/>
      <c r="G667" s="882">
        <v>600</v>
      </c>
      <c r="H667" s="849">
        <v>10</v>
      </c>
      <c r="I667" s="849"/>
      <c r="J667" s="852">
        <v>10.8</v>
      </c>
      <c r="K667" s="848">
        <v>600</v>
      </c>
      <c r="L667" s="849">
        <v>10</v>
      </c>
      <c r="M667" s="849"/>
      <c r="N667" s="850">
        <v>10.8</v>
      </c>
      <c r="O667" s="848">
        <v>6000</v>
      </c>
      <c r="P667" s="849">
        <v>10</v>
      </c>
      <c r="Q667" s="849"/>
      <c r="R667" s="850">
        <v>10.7</v>
      </c>
      <c r="W667" s="701"/>
      <c r="X667" s="701"/>
    </row>
    <row r="668" spans="1:24" ht="15.75" customHeight="1">
      <c r="A668" s="1016"/>
      <c r="B668" s="1021" t="s">
        <v>19</v>
      </c>
      <c r="C668" s="1024">
        <v>63</v>
      </c>
      <c r="D668" s="873">
        <v>150</v>
      </c>
      <c r="E668" s="846">
        <v>-1.5</v>
      </c>
      <c r="F668" s="766" t="s">
        <v>307</v>
      </c>
      <c r="G668" s="848"/>
      <c r="H668" s="849"/>
      <c r="I668" s="849"/>
      <c r="J668" s="852"/>
      <c r="K668" s="848"/>
      <c r="L668" s="849"/>
      <c r="M668" s="849"/>
      <c r="N668" s="850"/>
      <c r="O668" s="848"/>
      <c r="P668" s="849"/>
      <c r="Q668" s="849"/>
      <c r="R668" s="850"/>
      <c r="W668" s="701"/>
      <c r="X668" s="701"/>
    </row>
    <row r="669" spans="1:24" ht="15.75" customHeight="1">
      <c r="A669" s="1016"/>
      <c r="B669" s="1020"/>
      <c r="C669" s="1023"/>
      <c r="D669" s="873">
        <v>10</v>
      </c>
      <c r="E669" s="846"/>
      <c r="F669" s="874"/>
      <c r="G669" s="848">
        <v>600</v>
      </c>
      <c r="H669" s="849">
        <v>10</v>
      </c>
      <c r="I669" s="849"/>
      <c r="J669" s="852">
        <v>11</v>
      </c>
      <c r="K669" s="848">
        <v>590</v>
      </c>
      <c r="L669" s="849">
        <v>9.8000000000000007</v>
      </c>
      <c r="M669" s="849"/>
      <c r="N669" s="850">
        <v>11</v>
      </c>
      <c r="O669" s="848">
        <v>420</v>
      </c>
      <c r="P669" s="849">
        <v>7</v>
      </c>
      <c r="Q669" s="849"/>
      <c r="R669" s="850">
        <v>11</v>
      </c>
      <c r="W669" s="701"/>
      <c r="X669" s="701"/>
    </row>
    <row r="670" spans="1:24" ht="15.75" customHeight="1">
      <c r="A670" s="1016"/>
      <c r="B670" s="693" t="s">
        <v>447</v>
      </c>
      <c r="C670" s="865"/>
      <c r="D670" s="873"/>
      <c r="E670" s="846"/>
      <c r="F670" s="874"/>
      <c r="G670" s="848"/>
      <c r="H670" s="849">
        <f>H665+H667+H669</f>
        <v>27.5</v>
      </c>
      <c r="I670" s="849">
        <f t="shared" ref="I670:Q670" si="215">I665+I667+I669</f>
        <v>0</v>
      </c>
      <c r="J670" s="852"/>
      <c r="K670" s="848"/>
      <c r="L670" s="849">
        <f t="shared" si="215"/>
        <v>28.3</v>
      </c>
      <c r="M670" s="849">
        <f t="shared" si="215"/>
        <v>0</v>
      </c>
      <c r="N670" s="850"/>
      <c r="O670" s="848"/>
      <c r="P670" s="849">
        <f t="shared" si="215"/>
        <v>24</v>
      </c>
      <c r="Q670" s="849">
        <f t="shared" si="215"/>
        <v>0</v>
      </c>
      <c r="R670" s="850"/>
      <c r="W670" s="701"/>
      <c r="X670" s="701"/>
    </row>
    <row r="671" spans="1:24" ht="15.75" customHeight="1">
      <c r="A671" s="1016"/>
      <c r="B671" s="864" t="s">
        <v>455</v>
      </c>
      <c r="C671" s="865"/>
      <c r="D671" s="873"/>
      <c r="E671" s="846"/>
      <c r="F671" s="874"/>
      <c r="G671" s="848"/>
      <c r="H671" s="849">
        <v>-7.5</v>
      </c>
      <c r="I671" s="849">
        <v>3</v>
      </c>
      <c r="J671" s="852">
        <v>162</v>
      </c>
      <c r="K671" s="848"/>
      <c r="L671" s="849">
        <v>-8.5</v>
      </c>
      <c r="M671" s="849">
        <v>3.4</v>
      </c>
      <c r="N671" s="852">
        <v>162</v>
      </c>
      <c r="O671" s="848"/>
      <c r="P671" s="849">
        <v>-7</v>
      </c>
      <c r="Q671" s="849">
        <v>2.8</v>
      </c>
      <c r="R671" s="850">
        <v>162</v>
      </c>
      <c r="W671" s="701"/>
      <c r="X671" s="701"/>
    </row>
    <row r="672" spans="1:24" ht="15.75" customHeight="1">
      <c r="A672" s="1016"/>
      <c r="B672" s="883" t="s">
        <v>456</v>
      </c>
      <c r="C672" s="884"/>
      <c r="D672" s="885"/>
      <c r="E672" s="886"/>
      <c r="F672" s="887"/>
      <c r="G672" s="888"/>
      <c r="H672" s="889">
        <v>-10</v>
      </c>
      <c r="I672" s="889">
        <v>1</v>
      </c>
      <c r="J672" s="852">
        <v>162</v>
      </c>
      <c r="K672" s="888"/>
      <c r="L672" s="889">
        <v>-10</v>
      </c>
      <c r="M672" s="889">
        <v>1</v>
      </c>
      <c r="N672" s="852">
        <v>162</v>
      </c>
      <c r="O672" s="888"/>
      <c r="P672" s="889">
        <v>-10</v>
      </c>
      <c r="Q672" s="889">
        <v>1</v>
      </c>
      <c r="R672" s="850">
        <v>162</v>
      </c>
      <c r="W672" s="701"/>
      <c r="X672" s="701"/>
    </row>
    <row r="673" spans="1:18" ht="16.5" thickBot="1">
      <c r="A673" s="1017"/>
      <c r="B673" s="890" t="s">
        <v>457</v>
      </c>
      <c r="C673" s="855"/>
      <c r="D673" s="876"/>
      <c r="E673" s="857"/>
      <c r="F673" s="891"/>
      <c r="G673" s="859"/>
      <c r="H673" s="860">
        <v>-10.199999999999999</v>
      </c>
      <c r="I673" s="860">
        <v>4</v>
      </c>
      <c r="J673" s="863">
        <v>162</v>
      </c>
      <c r="K673" s="859"/>
      <c r="L673" s="860">
        <v>-10</v>
      </c>
      <c r="M673" s="860">
        <v>4</v>
      </c>
      <c r="N673" s="863">
        <v>162</v>
      </c>
      <c r="O673" s="859"/>
      <c r="P673" s="860">
        <v>-7.2</v>
      </c>
      <c r="Q673" s="860">
        <v>3</v>
      </c>
      <c r="R673" s="861">
        <v>162</v>
      </c>
    </row>
    <row r="674" spans="1:18" ht="15.75">
      <c r="A674" s="1015" t="s">
        <v>458</v>
      </c>
      <c r="B674" s="1018" t="s">
        <v>16</v>
      </c>
      <c r="C674" s="1018">
        <v>63</v>
      </c>
      <c r="D674" s="879">
        <v>158</v>
      </c>
      <c r="E674" s="839">
        <v>0</v>
      </c>
      <c r="F674" s="703">
        <v>9</v>
      </c>
      <c r="G674" s="880"/>
      <c r="H674" s="841"/>
      <c r="I674" s="841"/>
      <c r="J674" s="881"/>
      <c r="K674" s="880"/>
      <c r="L674" s="841"/>
      <c r="M674" s="841"/>
      <c r="N674" s="843"/>
      <c r="O674" s="844"/>
      <c r="P674" s="841"/>
      <c r="Q674" s="841"/>
      <c r="R674" s="843"/>
    </row>
    <row r="675" spans="1:18" ht="15.75">
      <c r="A675" s="1016"/>
      <c r="B675" s="1020"/>
      <c r="C675" s="1020"/>
      <c r="D675" s="873">
        <v>10.5</v>
      </c>
      <c r="E675" s="846"/>
      <c r="F675" s="874"/>
      <c r="G675" s="882">
        <v>1021</v>
      </c>
      <c r="H675" s="892">
        <v>16.489999999999998</v>
      </c>
      <c r="I675" s="892">
        <v>9.2899999999999991</v>
      </c>
      <c r="J675" s="893">
        <v>10.7</v>
      </c>
      <c r="K675" s="882">
        <v>1033</v>
      </c>
      <c r="L675" s="892">
        <v>16.649999999999999</v>
      </c>
      <c r="M675" s="892">
        <v>9.44</v>
      </c>
      <c r="N675" s="894">
        <v>10.7</v>
      </c>
      <c r="O675" s="895">
        <v>1014</v>
      </c>
      <c r="P675" s="892">
        <v>16.32</v>
      </c>
      <c r="Q675" s="892">
        <v>9.3000000000000007</v>
      </c>
      <c r="R675" s="894">
        <v>10.7</v>
      </c>
    </row>
    <row r="676" spans="1:18" ht="15.75">
      <c r="A676" s="1016"/>
      <c r="B676" s="1021" t="s">
        <v>17</v>
      </c>
      <c r="C676" s="1021">
        <v>63</v>
      </c>
      <c r="D676" s="873">
        <v>158</v>
      </c>
      <c r="E676" s="846">
        <v>1.5</v>
      </c>
      <c r="F676" s="252">
        <v>8</v>
      </c>
      <c r="G676" s="848"/>
      <c r="H676" s="849"/>
      <c r="I676" s="849"/>
      <c r="J676" s="852"/>
      <c r="K676" s="848"/>
      <c r="L676" s="849"/>
      <c r="M676" s="849"/>
      <c r="N676" s="850"/>
      <c r="O676" s="851"/>
      <c r="P676" s="849"/>
      <c r="Q676" s="849"/>
      <c r="R676" s="850"/>
    </row>
    <row r="677" spans="1:18" ht="15.75">
      <c r="A677" s="1016"/>
      <c r="B677" s="1019"/>
      <c r="C677" s="1019"/>
      <c r="D677" s="885">
        <v>10.5</v>
      </c>
      <c r="E677" s="886"/>
      <c r="F677" s="887"/>
      <c r="G677" s="896">
        <v>1533</v>
      </c>
      <c r="H677" s="897">
        <v>26.67</v>
      </c>
      <c r="I677" s="897">
        <v>8.98</v>
      </c>
      <c r="J677" s="898">
        <v>10.6</v>
      </c>
      <c r="K677" s="896">
        <v>1077</v>
      </c>
      <c r="L677" s="897">
        <v>19.18</v>
      </c>
      <c r="M677" s="897">
        <v>4.83</v>
      </c>
      <c r="N677" s="899">
        <v>10.6</v>
      </c>
      <c r="O677" s="900">
        <v>1524</v>
      </c>
      <c r="P677" s="897">
        <v>26.13</v>
      </c>
      <c r="Q677" s="897">
        <v>9.26</v>
      </c>
      <c r="R677" s="899">
        <v>10.5</v>
      </c>
    </row>
    <row r="678" spans="1:18" ht="15.75">
      <c r="A678" s="1045"/>
      <c r="B678" s="693" t="s">
        <v>447</v>
      </c>
      <c r="C678" s="901"/>
      <c r="D678" s="885"/>
      <c r="E678" s="886"/>
      <c r="F678" s="887"/>
      <c r="G678" s="900"/>
      <c r="H678" s="897">
        <f>H675+H677</f>
        <v>43.16</v>
      </c>
      <c r="I678" s="897">
        <f t="shared" ref="I678:Q678" si="216">I675+I677</f>
        <v>18.27</v>
      </c>
      <c r="J678" s="898"/>
      <c r="K678" s="896"/>
      <c r="L678" s="897">
        <f t="shared" si="216"/>
        <v>35.83</v>
      </c>
      <c r="M678" s="897">
        <f t="shared" si="216"/>
        <v>14.27</v>
      </c>
      <c r="N678" s="899"/>
      <c r="O678" s="900"/>
      <c r="P678" s="897">
        <f t="shared" si="216"/>
        <v>42.45</v>
      </c>
      <c r="Q678" s="897">
        <f t="shared" si="216"/>
        <v>18.560000000000002</v>
      </c>
      <c r="R678" s="899"/>
    </row>
    <row r="679" spans="1:18" ht="15.75">
      <c r="A679" s="1045"/>
      <c r="B679" s="883" t="s">
        <v>459</v>
      </c>
      <c r="C679" s="883"/>
      <c r="D679" s="873"/>
      <c r="E679" s="846"/>
      <c r="F679" s="874"/>
      <c r="G679" s="895"/>
      <c r="H679" s="892"/>
      <c r="I679" s="892"/>
      <c r="J679" s="893"/>
      <c r="K679" s="882"/>
      <c r="L679" s="892"/>
      <c r="M679" s="892"/>
      <c r="N679" s="894"/>
      <c r="O679" s="895"/>
      <c r="P679" s="892"/>
      <c r="Q679" s="892"/>
      <c r="R679" s="894"/>
    </row>
    <row r="680" spans="1:18" ht="16.5" thickBot="1">
      <c r="A680" s="1017"/>
      <c r="B680" s="175" t="s">
        <v>460</v>
      </c>
      <c r="C680" s="175"/>
      <c r="D680" s="902"/>
      <c r="E680" s="903"/>
      <c r="F680" s="904"/>
      <c r="G680" s="905"/>
      <c r="H680" s="906"/>
      <c r="I680" s="906"/>
      <c r="J680" s="907"/>
      <c r="K680" s="908"/>
      <c r="L680" s="906"/>
      <c r="M680" s="906"/>
      <c r="N680" s="909"/>
      <c r="O680" s="905"/>
      <c r="P680" s="906"/>
      <c r="Q680" s="906"/>
      <c r="R680" s="909"/>
    </row>
    <row r="681" spans="1:18" ht="15.75">
      <c r="A681" s="1015" t="s">
        <v>461</v>
      </c>
      <c r="B681" s="1027" t="s">
        <v>15</v>
      </c>
      <c r="C681" s="1027">
        <v>32</v>
      </c>
      <c r="D681" s="879">
        <v>158</v>
      </c>
      <c r="E681" s="839">
        <v>1.5</v>
      </c>
      <c r="F681" s="703">
        <v>8</v>
      </c>
      <c r="G681" s="844"/>
      <c r="H681" s="841"/>
      <c r="I681" s="841"/>
      <c r="J681" s="881"/>
      <c r="K681" s="880"/>
      <c r="L681" s="841"/>
      <c r="M681" s="841"/>
      <c r="N681" s="843"/>
      <c r="O681" s="844"/>
      <c r="P681" s="841"/>
      <c r="Q681" s="841"/>
      <c r="R681" s="910"/>
    </row>
    <row r="682" spans="1:18" ht="15.75">
      <c r="A682" s="1016"/>
      <c r="B682" s="1040"/>
      <c r="C682" s="1040"/>
      <c r="D682" s="873">
        <v>10.5</v>
      </c>
      <c r="E682" s="846"/>
      <c r="F682" s="874"/>
      <c r="G682" s="851">
        <v>488</v>
      </c>
      <c r="H682" s="849">
        <v>7.74</v>
      </c>
      <c r="I682" s="849">
        <v>4.5</v>
      </c>
      <c r="J682" s="852">
        <v>10.6</v>
      </c>
      <c r="K682" s="848">
        <v>504</v>
      </c>
      <c r="L682" s="849">
        <v>7.99</v>
      </c>
      <c r="M682" s="849">
        <v>4.51</v>
      </c>
      <c r="N682" s="850">
        <v>10.5</v>
      </c>
      <c r="O682" s="851">
        <v>518</v>
      </c>
      <c r="P682" s="849">
        <v>8.1300000000000008</v>
      </c>
      <c r="Q682" s="849">
        <v>4.59</v>
      </c>
      <c r="R682" s="911">
        <v>10.4</v>
      </c>
    </row>
    <row r="683" spans="1:18" ht="15.75">
      <c r="A683" s="1045"/>
      <c r="B683" s="1040" t="s">
        <v>16</v>
      </c>
      <c r="C683" s="1040">
        <v>32</v>
      </c>
      <c r="D683" s="873">
        <v>158</v>
      </c>
      <c r="E683" s="846">
        <v>3</v>
      </c>
      <c r="F683" s="252">
        <v>7</v>
      </c>
      <c r="G683" s="851"/>
      <c r="H683" s="849"/>
      <c r="I683" s="849"/>
      <c r="J683" s="852"/>
      <c r="K683" s="848"/>
      <c r="L683" s="849"/>
      <c r="M683" s="849"/>
      <c r="N683" s="850"/>
      <c r="O683" s="851"/>
      <c r="P683" s="849"/>
      <c r="Q683" s="849"/>
      <c r="R683" s="911"/>
    </row>
    <row r="684" spans="1:18" ht="15.75">
      <c r="A684" s="1045"/>
      <c r="B684" s="1040"/>
      <c r="C684" s="1040"/>
      <c r="D684" s="873">
        <v>10.5</v>
      </c>
      <c r="E684" s="846"/>
      <c r="F684" s="874"/>
      <c r="G684" s="851">
        <v>150</v>
      </c>
      <c r="H684" s="849">
        <v>2.16</v>
      </c>
      <c r="I684" s="849">
        <v>1.67</v>
      </c>
      <c r="J684" s="852">
        <v>10.5</v>
      </c>
      <c r="K684" s="848">
        <v>154</v>
      </c>
      <c r="L684" s="849">
        <v>2.21</v>
      </c>
      <c r="M684" s="849">
        <v>1.68</v>
      </c>
      <c r="N684" s="850">
        <v>10.4</v>
      </c>
      <c r="O684" s="851">
        <v>217</v>
      </c>
      <c r="P684" s="849">
        <v>3.16</v>
      </c>
      <c r="Q684" s="849">
        <v>2.23</v>
      </c>
      <c r="R684" s="911">
        <v>10.3</v>
      </c>
    </row>
    <row r="685" spans="1:18" ht="15.75">
      <c r="A685" s="1045"/>
      <c r="B685" s="693" t="s">
        <v>447</v>
      </c>
      <c r="C685" s="883"/>
      <c r="D685" s="873"/>
      <c r="E685" s="846"/>
      <c r="F685" s="874"/>
      <c r="G685" s="851"/>
      <c r="H685" s="849">
        <f>H682+H684</f>
        <v>9.9</v>
      </c>
      <c r="I685" s="849">
        <f t="shared" ref="I685:Q685" si="217">I682+I684</f>
        <v>6.17</v>
      </c>
      <c r="J685" s="852"/>
      <c r="K685" s="848"/>
      <c r="L685" s="849">
        <f t="shared" si="217"/>
        <v>10.199999999999999</v>
      </c>
      <c r="M685" s="849">
        <f t="shared" si="217"/>
        <v>6.1899999999999995</v>
      </c>
      <c r="N685" s="850"/>
      <c r="O685" s="851"/>
      <c r="P685" s="849">
        <f t="shared" si="217"/>
        <v>11.290000000000001</v>
      </c>
      <c r="Q685" s="849">
        <f t="shared" si="217"/>
        <v>6.82</v>
      </c>
      <c r="R685" s="911"/>
    </row>
    <row r="686" spans="1:18" ht="15.75">
      <c r="A686" s="1016"/>
      <c r="B686" s="883" t="s">
        <v>462</v>
      </c>
      <c r="C686" s="883"/>
      <c r="D686" s="873"/>
      <c r="E686" s="846"/>
      <c r="F686" s="874"/>
      <c r="G686" s="851"/>
      <c r="H686" s="849"/>
      <c r="I686" s="849"/>
      <c r="J686" s="852"/>
      <c r="K686" s="848"/>
      <c r="L686" s="849"/>
      <c r="M686" s="849"/>
      <c r="N686" s="850"/>
      <c r="O686" s="851"/>
      <c r="P686" s="849"/>
      <c r="Q686" s="849"/>
      <c r="R686" s="850"/>
    </row>
    <row r="687" spans="1:18" ht="16.5" thickBot="1">
      <c r="A687" s="1017"/>
      <c r="B687" s="890" t="s">
        <v>463</v>
      </c>
      <c r="C687" s="890"/>
      <c r="D687" s="876"/>
      <c r="E687" s="857"/>
      <c r="F687" s="891"/>
      <c r="G687" s="862"/>
      <c r="H687" s="860"/>
      <c r="I687" s="860"/>
      <c r="J687" s="863"/>
      <c r="K687" s="859"/>
      <c r="L687" s="860"/>
      <c r="M687" s="860"/>
      <c r="N687" s="861"/>
      <c r="O687" s="862"/>
      <c r="P687" s="860"/>
      <c r="Q687" s="860"/>
      <c r="R687" s="861"/>
    </row>
    <row r="688" spans="1:18" ht="15.75">
      <c r="A688" s="1015" t="s">
        <v>464</v>
      </c>
      <c r="B688" s="1043" t="s">
        <v>15</v>
      </c>
      <c r="C688" s="1018">
        <v>63</v>
      </c>
      <c r="D688" s="879">
        <v>158</v>
      </c>
      <c r="E688" s="839">
        <v>4.5</v>
      </c>
      <c r="F688" s="703">
        <v>6</v>
      </c>
      <c r="G688" s="880"/>
      <c r="H688" s="841"/>
      <c r="I688" s="841"/>
      <c r="J688" s="881"/>
      <c r="K688" s="880"/>
      <c r="L688" s="841"/>
      <c r="M688" s="841"/>
      <c r="N688" s="843"/>
      <c r="O688" s="844"/>
      <c r="P688" s="841"/>
      <c r="Q688" s="841"/>
      <c r="R688" s="843"/>
    </row>
    <row r="689" spans="1:18" ht="15.75">
      <c r="A689" s="1016"/>
      <c r="B689" s="1044"/>
      <c r="C689" s="1020"/>
      <c r="D689" s="873">
        <v>10.5</v>
      </c>
      <c r="E689" s="846"/>
      <c r="F689" s="874"/>
      <c r="G689" s="848">
        <v>6</v>
      </c>
      <c r="H689" s="849">
        <v>0.11</v>
      </c>
      <c r="I689" s="849">
        <v>0.02</v>
      </c>
      <c r="J689" s="852">
        <v>10.5</v>
      </c>
      <c r="K689" s="848">
        <v>8</v>
      </c>
      <c r="L689" s="849">
        <v>0.13500000000000001</v>
      </c>
      <c r="M689" s="849">
        <v>3.3000000000000002E-2</v>
      </c>
      <c r="N689" s="850">
        <v>10.199999999999999</v>
      </c>
      <c r="O689" s="851">
        <v>7</v>
      </c>
      <c r="P689" s="849">
        <v>0.114</v>
      </c>
      <c r="Q689" s="849">
        <v>1.7999999999999999E-2</v>
      </c>
      <c r="R689" s="850">
        <v>10.199999999999999</v>
      </c>
    </row>
    <row r="690" spans="1:18" ht="15.75">
      <c r="A690" s="1016"/>
      <c r="B690" s="1052" t="s">
        <v>16</v>
      </c>
      <c r="C690" s="1021">
        <v>63</v>
      </c>
      <c r="D690" s="873">
        <v>158</v>
      </c>
      <c r="E690" s="846">
        <v>0</v>
      </c>
      <c r="F690" s="252">
        <v>11</v>
      </c>
      <c r="G690" s="848"/>
      <c r="H690" s="849"/>
      <c r="I690" s="849"/>
      <c r="J690" s="852"/>
      <c r="K690" s="848"/>
      <c r="L690" s="849"/>
      <c r="M690" s="849"/>
      <c r="N690" s="850"/>
      <c r="O690" s="851"/>
      <c r="P690" s="849"/>
      <c r="Q690" s="849"/>
      <c r="R690" s="850"/>
    </row>
    <row r="691" spans="1:18" ht="15.75">
      <c r="A691" s="1016"/>
      <c r="B691" s="1044"/>
      <c r="C691" s="1020"/>
      <c r="D691" s="873">
        <v>10.5</v>
      </c>
      <c r="E691" s="846"/>
      <c r="F691" s="874"/>
      <c r="G691" s="848">
        <v>2</v>
      </c>
      <c r="H691" s="849">
        <v>2.1000000000000001E-2</v>
      </c>
      <c r="I691" s="849">
        <v>2.5000000000000001E-2</v>
      </c>
      <c r="J691" s="852">
        <v>10.6</v>
      </c>
      <c r="K691" s="848">
        <v>2</v>
      </c>
      <c r="L691" s="849">
        <v>2.3E-2</v>
      </c>
      <c r="M691" s="849">
        <v>2.3E-2</v>
      </c>
      <c r="N691" s="850">
        <v>10.199999999999999</v>
      </c>
      <c r="O691" s="851">
        <v>2</v>
      </c>
      <c r="P691" s="849">
        <v>0.02</v>
      </c>
      <c r="Q691" s="849">
        <v>2.4E-2</v>
      </c>
      <c r="R691" s="850">
        <v>10.3</v>
      </c>
    </row>
    <row r="692" spans="1:18" ht="15.75">
      <c r="A692" s="1016"/>
      <c r="B692" s="693" t="s">
        <v>447</v>
      </c>
      <c r="C692" s="883"/>
      <c r="D692" s="873"/>
      <c r="E692" s="846"/>
      <c r="F692" s="874"/>
      <c r="G692" s="848"/>
      <c r="H692" s="849">
        <f>H689+H691</f>
        <v>0.13100000000000001</v>
      </c>
      <c r="I692" s="849">
        <f t="shared" ref="I692:Q692" si="218">I689+I691</f>
        <v>4.4999999999999998E-2</v>
      </c>
      <c r="J692" s="852"/>
      <c r="K692" s="848"/>
      <c r="L692" s="849">
        <f t="shared" si="218"/>
        <v>0.158</v>
      </c>
      <c r="M692" s="849">
        <f t="shared" si="218"/>
        <v>5.6000000000000001E-2</v>
      </c>
      <c r="N692" s="850"/>
      <c r="O692" s="851"/>
      <c r="P692" s="849">
        <f t="shared" si="218"/>
        <v>0.13400000000000001</v>
      </c>
      <c r="Q692" s="849">
        <f t="shared" si="218"/>
        <v>4.1999999999999996E-2</v>
      </c>
      <c r="R692" s="850"/>
    </row>
    <row r="693" spans="1:18" ht="15.75">
      <c r="A693" s="1016"/>
      <c r="B693" s="883" t="s">
        <v>465</v>
      </c>
      <c r="C693" s="883"/>
      <c r="D693" s="873"/>
      <c r="E693" s="846"/>
      <c r="F693" s="874"/>
      <c r="G693" s="848"/>
      <c r="H693" s="849"/>
      <c r="I693" s="849"/>
      <c r="J693" s="852"/>
      <c r="K693" s="848"/>
      <c r="L693" s="849"/>
      <c r="M693" s="849"/>
      <c r="N693" s="850"/>
      <c r="O693" s="851"/>
      <c r="P693" s="849"/>
      <c r="Q693" s="849"/>
      <c r="R693" s="850"/>
    </row>
    <row r="694" spans="1:18" ht="16.5" thickBot="1">
      <c r="A694" s="1017"/>
      <c r="B694" s="912" t="s">
        <v>457</v>
      </c>
      <c r="C694" s="890"/>
      <c r="D694" s="876"/>
      <c r="E694" s="857"/>
      <c r="F694" s="891"/>
      <c r="G694" s="859"/>
      <c r="H694" s="860"/>
      <c r="I694" s="860"/>
      <c r="J694" s="863"/>
      <c r="K694" s="859"/>
      <c r="L694" s="860"/>
      <c r="M694" s="860"/>
      <c r="N694" s="861"/>
      <c r="O694" s="862"/>
      <c r="P694" s="860"/>
      <c r="Q694" s="860"/>
      <c r="R694" s="861"/>
    </row>
    <row r="695" spans="1:18" ht="15.75">
      <c r="A695" s="1015" t="s">
        <v>336</v>
      </c>
      <c r="B695" s="1018" t="s">
        <v>15</v>
      </c>
      <c r="C695" s="1018">
        <v>63</v>
      </c>
      <c r="D695" s="879">
        <v>158</v>
      </c>
      <c r="E695" s="839">
        <v>0</v>
      </c>
      <c r="F695" s="703">
        <v>11</v>
      </c>
      <c r="G695" s="880"/>
      <c r="H695" s="841"/>
      <c r="I695" s="841"/>
      <c r="J695" s="881"/>
      <c r="K695" s="880"/>
      <c r="L695" s="841"/>
      <c r="M695" s="841"/>
      <c r="N695" s="843"/>
      <c r="O695" s="844"/>
      <c r="P695" s="841"/>
      <c r="Q695" s="841"/>
      <c r="R695" s="843"/>
    </row>
    <row r="696" spans="1:18" ht="15.75">
      <c r="A696" s="1016"/>
      <c r="B696" s="1020"/>
      <c r="C696" s="1020"/>
      <c r="D696" s="873">
        <v>10.5</v>
      </c>
      <c r="E696" s="846"/>
      <c r="F696" s="874"/>
      <c r="G696" s="848">
        <v>1113</v>
      </c>
      <c r="H696" s="849">
        <v>17.28</v>
      </c>
      <c r="I696" s="849">
        <v>10.92</v>
      </c>
      <c r="J696" s="852">
        <v>10.6</v>
      </c>
      <c r="K696" s="848">
        <v>1111</v>
      </c>
      <c r="L696" s="849">
        <v>16.97</v>
      </c>
      <c r="M696" s="849">
        <v>11.32</v>
      </c>
      <c r="N696" s="850">
        <v>10.6</v>
      </c>
      <c r="O696" s="851">
        <v>1112</v>
      </c>
      <c r="P696" s="849">
        <v>17.116</v>
      </c>
      <c r="Q696" s="849">
        <v>11.125</v>
      </c>
      <c r="R696" s="850">
        <v>10.6</v>
      </c>
    </row>
    <row r="697" spans="1:18" ht="16.5" thickBot="1">
      <c r="A697" s="1017"/>
      <c r="B697" s="175" t="s">
        <v>466</v>
      </c>
      <c r="C697" s="175"/>
      <c r="D697" s="902"/>
      <c r="E697" s="903"/>
      <c r="F697" s="904"/>
      <c r="G697" s="913"/>
      <c r="H697" s="914"/>
      <c r="I697" s="915"/>
      <c r="J697" s="916"/>
      <c r="K697" s="913"/>
      <c r="L697" s="915"/>
      <c r="M697" s="915"/>
      <c r="N697" s="917"/>
      <c r="O697" s="918"/>
      <c r="P697" s="915"/>
      <c r="Q697" s="915"/>
      <c r="R697" s="917"/>
    </row>
    <row r="698" spans="1:18" ht="15.75">
      <c r="A698" s="1015">
        <v>15</v>
      </c>
      <c r="B698" s="1018" t="s">
        <v>467</v>
      </c>
      <c r="C698" s="1022">
        <v>22.5</v>
      </c>
      <c r="D698" s="879">
        <v>110</v>
      </c>
      <c r="E698" s="919" t="s">
        <v>317</v>
      </c>
      <c r="F698" s="920" t="s">
        <v>7</v>
      </c>
      <c r="G698" s="880"/>
      <c r="H698" s="842"/>
      <c r="I698" s="841"/>
      <c r="J698" s="881"/>
      <c r="K698" s="880"/>
      <c r="L698" s="841"/>
      <c r="M698" s="841"/>
      <c r="N698" s="843"/>
      <c r="O698" s="844"/>
      <c r="P698" s="841"/>
      <c r="Q698" s="841"/>
      <c r="R698" s="843"/>
    </row>
    <row r="699" spans="1:18" ht="15.75">
      <c r="A699" s="1016"/>
      <c r="B699" s="1019"/>
      <c r="C699" s="1025"/>
      <c r="D699" s="873">
        <v>35</v>
      </c>
      <c r="E699" s="921" t="s">
        <v>468</v>
      </c>
      <c r="F699" s="922" t="s">
        <v>292</v>
      </c>
      <c r="G699" s="848"/>
      <c r="H699" s="870">
        <v>0.02</v>
      </c>
      <c r="I699" s="849">
        <v>0.09</v>
      </c>
      <c r="J699" s="852">
        <v>35</v>
      </c>
      <c r="K699" s="848"/>
      <c r="L699" s="849">
        <v>0.02</v>
      </c>
      <c r="M699" s="849">
        <v>0.09</v>
      </c>
      <c r="N699" s="850">
        <v>35</v>
      </c>
      <c r="O699" s="851"/>
      <c r="P699" s="849">
        <v>0.02</v>
      </c>
      <c r="Q699" s="849">
        <v>0.09</v>
      </c>
      <c r="R699" s="850">
        <v>35</v>
      </c>
    </row>
    <row r="700" spans="1:18" ht="15.75">
      <c r="A700" s="1016"/>
      <c r="B700" s="1020"/>
      <c r="C700" s="1023"/>
      <c r="D700" s="873">
        <v>6</v>
      </c>
      <c r="E700" s="923"/>
      <c r="F700" s="924"/>
      <c r="G700" s="848">
        <v>100</v>
      </c>
      <c r="H700" s="849">
        <v>1</v>
      </c>
      <c r="I700" s="849">
        <v>0.4</v>
      </c>
      <c r="J700" s="852">
        <v>6.6</v>
      </c>
      <c r="K700" s="848">
        <v>100</v>
      </c>
      <c r="L700" s="849">
        <v>1</v>
      </c>
      <c r="M700" s="849">
        <v>0.3</v>
      </c>
      <c r="N700" s="852">
        <v>6.6</v>
      </c>
      <c r="O700" s="848">
        <v>100</v>
      </c>
      <c r="P700" s="849">
        <v>1</v>
      </c>
      <c r="Q700" s="849">
        <v>0.4</v>
      </c>
      <c r="R700" s="850">
        <v>6.6</v>
      </c>
    </row>
    <row r="701" spans="1:18" ht="15.75">
      <c r="A701" s="1016"/>
      <c r="B701" s="1021" t="s">
        <v>16</v>
      </c>
      <c r="C701" s="1024">
        <v>20</v>
      </c>
      <c r="D701" s="873">
        <v>110</v>
      </c>
      <c r="E701" s="921" t="s">
        <v>317</v>
      </c>
      <c r="F701" s="922" t="s">
        <v>7</v>
      </c>
      <c r="G701" s="882"/>
      <c r="H701" s="892"/>
      <c r="I701" s="892"/>
      <c r="J701" s="893"/>
      <c r="K701" s="882"/>
      <c r="L701" s="892"/>
      <c r="M701" s="892"/>
      <c r="N701" s="894"/>
      <c r="O701" s="895"/>
      <c r="P701" s="892"/>
      <c r="Q701" s="892"/>
      <c r="R701" s="894"/>
    </row>
    <row r="702" spans="1:18" ht="15.75">
      <c r="A702" s="1016"/>
      <c r="B702" s="1020"/>
      <c r="C702" s="1023"/>
      <c r="D702" s="873">
        <v>6</v>
      </c>
      <c r="E702" s="846"/>
      <c r="F702" s="874"/>
      <c r="G702" s="848">
        <v>200</v>
      </c>
      <c r="H702" s="849">
        <v>2</v>
      </c>
      <c r="I702" s="849">
        <v>0.8</v>
      </c>
      <c r="J702" s="852">
        <v>6.7</v>
      </c>
      <c r="K702" s="848">
        <v>200</v>
      </c>
      <c r="L702" s="849">
        <v>2</v>
      </c>
      <c r="M702" s="849">
        <v>0.7</v>
      </c>
      <c r="N702" s="852">
        <v>6.7</v>
      </c>
      <c r="O702" s="848">
        <v>200</v>
      </c>
      <c r="P702" s="849">
        <v>2</v>
      </c>
      <c r="Q702" s="849">
        <v>0.8</v>
      </c>
      <c r="R702" s="850">
        <v>6.7</v>
      </c>
    </row>
    <row r="703" spans="1:18" ht="15.75">
      <c r="A703" s="1016"/>
      <c r="B703" s="1021" t="s">
        <v>17</v>
      </c>
      <c r="C703" s="1024">
        <v>10</v>
      </c>
      <c r="D703" s="873">
        <v>35</v>
      </c>
      <c r="E703" s="921" t="s">
        <v>469</v>
      </c>
      <c r="F703" s="874" t="s">
        <v>305</v>
      </c>
      <c r="G703" s="848"/>
      <c r="H703" s="849"/>
      <c r="I703" s="849"/>
      <c r="J703" s="852"/>
      <c r="K703" s="848"/>
      <c r="L703" s="849"/>
      <c r="M703" s="849"/>
      <c r="N703" s="850"/>
      <c r="O703" s="851"/>
      <c r="P703" s="849"/>
      <c r="Q703" s="849"/>
      <c r="R703" s="850"/>
    </row>
    <row r="704" spans="1:18" ht="15.75">
      <c r="A704" s="1016"/>
      <c r="B704" s="1019"/>
      <c r="C704" s="1025"/>
      <c r="D704" s="885">
        <v>6</v>
      </c>
      <c r="E704" s="886"/>
      <c r="F704" s="887"/>
      <c r="G704" s="888">
        <v>0</v>
      </c>
      <c r="H704" s="889">
        <v>0</v>
      </c>
      <c r="I704" s="889">
        <v>0</v>
      </c>
      <c r="J704" s="925">
        <v>0</v>
      </c>
      <c r="K704" s="888">
        <v>0</v>
      </c>
      <c r="L704" s="889">
        <v>0</v>
      </c>
      <c r="M704" s="889">
        <v>0</v>
      </c>
      <c r="N704" s="878">
        <v>0</v>
      </c>
      <c r="O704" s="926">
        <v>0</v>
      </c>
      <c r="P704" s="889">
        <v>0</v>
      </c>
      <c r="Q704" s="889">
        <v>0</v>
      </c>
      <c r="R704" s="878">
        <v>0</v>
      </c>
    </row>
    <row r="705" spans="1:18" ht="15.75">
      <c r="A705" s="1016"/>
      <c r="B705" s="693" t="s">
        <v>470</v>
      </c>
      <c r="C705" s="884"/>
      <c r="D705" s="927"/>
      <c r="E705" s="886"/>
      <c r="F705" s="887"/>
      <c r="G705" s="888"/>
      <c r="H705" s="889">
        <f>H700+H702+H704</f>
        <v>3</v>
      </c>
      <c r="I705" s="889">
        <f t="shared" ref="I705:Q705" si="219">I700+I702+I704</f>
        <v>1.2000000000000002</v>
      </c>
      <c r="J705" s="925"/>
      <c r="K705" s="888"/>
      <c r="L705" s="889">
        <f t="shared" si="219"/>
        <v>3</v>
      </c>
      <c r="M705" s="889">
        <f t="shared" si="219"/>
        <v>1</v>
      </c>
      <c r="N705" s="878"/>
      <c r="O705" s="926"/>
      <c r="P705" s="889">
        <f t="shared" si="219"/>
        <v>3</v>
      </c>
      <c r="Q705" s="889">
        <f t="shared" si="219"/>
        <v>1.2000000000000002</v>
      </c>
      <c r="R705" s="878"/>
    </row>
    <row r="706" spans="1:18" ht="15.75">
      <c r="A706" s="1016"/>
      <c r="B706" s="883" t="s">
        <v>471</v>
      </c>
      <c r="C706" s="693"/>
      <c r="D706" s="928">
        <v>110</v>
      </c>
      <c r="E706" s="846"/>
      <c r="F706" s="874"/>
      <c r="G706" s="848"/>
      <c r="H706" s="849"/>
      <c r="I706" s="849"/>
      <c r="J706" s="852"/>
      <c r="K706" s="848"/>
      <c r="L706" s="849"/>
      <c r="M706" s="849"/>
      <c r="N706" s="850"/>
      <c r="O706" s="851"/>
      <c r="P706" s="849"/>
      <c r="Q706" s="849"/>
      <c r="R706" s="850"/>
    </row>
    <row r="707" spans="1:18" ht="15.75">
      <c r="A707" s="1016"/>
      <c r="B707" s="864" t="s">
        <v>472</v>
      </c>
      <c r="C707" s="699"/>
      <c r="D707" s="929">
        <v>110</v>
      </c>
      <c r="E707" s="930"/>
      <c r="F707" s="931"/>
      <c r="G707" s="932"/>
      <c r="H707" s="933"/>
      <c r="I707" s="933"/>
      <c r="J707" s="934"/>
      <c r="K707" s="932"/>
      <c r="L707" s="933"/>
      <c r="M707" s="933"/>
      <c r="N707" s="935"/>
      <c r="O707" s="936"/>
      <c r="P707" s="933"/>
      <c r="Q707" s="933"/>
      <c r="R707" s="935"/>
    </row>
    <row r="708" spans="1:18" ht="15.75">
      <c r="A708" s="1016"/>
      <c r="B708" s="864" t="s">
        <v>339</v>
      </c>
      <c r="C708" s="796"/>
      <c r="D708" s="929">
        <v>110</v>
      </c>
      <c r="E708" s="846"/>
      <c r="F708" s="874"/>
      <c r="G708" s="848"/>
      <c r="H708" s="849">
        <v>1.4</v>
      </c>
      <c r="I708" s="849">
        <v>0.52</v>
      </c>
      <c r="J708" s="852">
        <v>115</v>
      </c>
      <c r="K708" s="848"/>
      <c r="L708" s="849">
        <v>1.41</v>
      </c>
      <c r="M708" s="849">
        <v>0.57999999999999996</v>
      </c>
      <c r="N708" s="850">
        <v>115</v>
      </c>
      <c r="O708" s="851"/>
      <c r="P708" s="849">
        <v>1.62</v>
      </c>
      <c r="Q708" s="849">
        <v>0.33</v>
      </c>
      <c r="R708" s="850">
        <v>115</v>
      </c>
    </row>
    <row r="709" spans="1:18" ht="15.75">
      <c r="A709" s="1016"/>
      <c r="B709" s="864" t="s">
        <v>473</v>
      </c>
      <c r="C709" s="796">
        <v>3</v>
      </c>
      <c r="D709" s="929">
        <v>35</v>
      </c>
      <c r="E709" s="846"/>
      <c r="F709" s="874"/>
      <c r="G709" s="848"/>
      <c r="H709" s="849">
        <v>0.01</v>
      </c>
      <c r="I709" s="849">
        <v>0</v>
      </c>
      <c r="J709" s="852">
        <v>36.5</v>
      </c>
      <c r="K709" s="848"/>
      <c r="L709" s="849">
        <v>0.01</v>
      </c>
      <c r="M709" s="849">
        <v>0</v>
      </c>
      <c r="N709" s="850">
        <v>36.5</v>
      </c>
      <c r="O709" s="851"/>
      <c r="P709" s="849">
        <v>0.01</v>
      </c>
      <c r="Q709" s="849">
        <v>0</v>
      </c>
      <c r="R709" s="850">
        <v>36.5</v>
      </c>
    </row>
    <row r="710" spans="1:18" ht="16.5" thickBot="1">
      <c r="A710" s="1017"/>
      <c r="B710" s="175" t="s">
        <v>474</v>
      </c>
      <c r="C710" s="937">
        <v>3</v>
      </c>
      <c r="D710" s="938">
        <v>35</v>
      </c>
      <c r="E710" s="903"/>
      <c r="F710" s="904"/>
      <c r="G710" s="913"/>
      <c r="H710" s="915">
        <v>0</v>
      </c>
      <c r="I710" s="915"/>
      <c r="J710" s="916"/>
      <c r="K710" s="913"/>
      <c r="L710" s="915">
        <v>0</v>
      </c>
      <c r="M710" s="915"/>
      <c r="N710" s="917"/>
      <c r="O710" s="918"/>
      <c r="P710" s="915">
        <v>0</v>
      </c>
      <c r="Q710" s="915"/>
      <c r="R710" s="917"/>
    </row>
    <row r="711" spans="1:18" ht="15.75">
      <c r="A711" s="1015">
        <v>18</v>
      </c>
      <c r="B711" s="1018" t="s">
        <v>475</v>
      </c>
      <c r="C711" s="1022">
        <v>25</v>
      </c>
      <c r="D711" s="879">
        <v>110</v>
      </c>
      <c r="E711" s="839">
        <v>1.78</v>
      </c>
      <c r="F711" s="703" t="s">
        <v>302</v>
      </c>
      <c r="G711" s="880"/>
      <c r="H711" s="841"/>
      <c r="I711" s="841"/>
      <c r="J711" s="881"/>
      <c r="K711" s="880"/>
      <c r="L711" s="841"/>
      <c r="M711" s="841"/>
      <c r="N711" s="843"/>
      <c r="O711" s="844"/>
      <c r="P711" s="841"/>
      <c r="Q711" s="841"/>
      <c r="R711" s="843"/>
    </row>
    <row r="712" spans="1:18" ht="15.75">
      <c r="A712" s="1016"/>
      <c r="B712" s="1020"/>
      <c r="C712" s="1023"/>
      <c r="D712" s="873">
        <v>10</v>
      </c>
      <c r="E712" s="846"/>
      <c r="F712" s="874"/>
      <c r="G712" s="848">
        <v>318</v>
      </c>
      <c r="H712" s="849">
        <v>5.3</v>
      </c>
      <c r="I712" s="849"/>
      <c r="J712" s="852">
        <v>10.5</v>
      </c>
      <c r="K712" s="848">
        <v>480</v>
      </c>
      <c r="L712" s="849">
        <v>8</v>
      </c>
      <c r="M712" s="849"/>
      <c r="N712" s="850">
        <v>10.6</v>
      </c>
      <c r="O712" s="851">
        <v>600</v>
      </c>
      <c r="P712" s="849">
        <v>10</v>
      </c>
      <c r="Q712" s="849"/>
      <c r="R712" s="850">
        <v>10.5</v>
      </c>
    </row>
    <row r="713" spans="1:18" ht="15.75">
      <c r="A713" s="1016"/>
      <c r="B713" s="1021" t="s">
        <v>16</v>
      </c>
      <c r="C713" s="1024">
        <v>16</v>
      </c>
      <c r="D713" s="873">
        <v>110</v>
      </c>
      <c r="E713" s="846">
        <v>1.78</v>
      </c>
      <c r="F713" s="252" t="s">
        <v>302</v>
      </c>
      <c r="G713" s="848"/>
      <c r="H713" s="849"/>
      <c r="I713" s="849"/>
      <c r="J713" s="852"/>
      <c r="K713" s="848"/>
      <c r="L713" s="849"/>
      <c r="M713" s="849"/>
      <c r="N713" s="850"/>
      <c r="O713" s="851"/>
      <c r="P713" s="849"/>
      <c r="Q713" s="849"/>
      <c r="R713" s="850"/>
    </row>
    <row r="714" spans="1:18" ht="15.75">
      <c r="A714" s="1016"/>
      <c r="B714" s="1019"/>
      <c r="C714" s="1025"/>
      <c r="D714" s="885">
        <v>10</v>
      </c>
      <c r="E714" s="886"/>
      <c r="F714" s="887"/>
      <c r="G714" s="888">
        <v>72</v>
      </c>
      <c r="H714" s="889">
        <v>1.2</v>
      </c>
      <c r="I714" s="889"/>
      <c r="J714" s="925">
        <v>10.6</v>
      </c>
      <c r="K714" s="888">
        <v>95</v>
      </c>
      <c r="L714" s="889">
        <v>1.6</v>
      </c>
      <c r="M714" s="889"/>
      <c r="N714" s="878">
        <v>10.6</v>
      </c>
      <c r="O714" s="926">
        <v>95</v>
      </c>
      <c r="P714" s="889">
        <v>1.6</v>
      </c>
      <c r="Q714" s="889"/>
      <c r="R714" s="878">
        <v>10.5</v>
      </c>
    </row>
    <row r="715" spans="1:18" ht="15.75">
      <c r="A715" s="1045"/>
      <c r="B715" s="693" t="s">
        <v>447</v>
      </c>
      <c r="C715" s="884"/>
      <c r="D715" s="885"/>
      <c r="E715" s="886"/>
      <c r="F715" s="887"/>
      <c r="G715" s="888"/>
      <c r="H715" s="889">
        <f>H712+H714</f>
        <v>6.5</v>
      </c>
      <c r="I715" s="889">
        <f t="shared" ref="I715:Q715" si="220">I712+I714</f>
        <v>0</v>
      </c>
      <c r="J715" s="925"/>
      <c r="K715" s="888"/>
      <c r="L715" s="889">
        <f t="shared" si="220"/>
        <v>9.6</v>
      </c>
      <c r="M715" s="889">
        <f t="shared" si="220"/>
        <v>0</v>
      </c>
      <c r="N715" s="878"/>
      <c r="O715" s="926"/>
      <c r="P715" s="889">
        <f t="shared" si="220"/>
        <v>11.6</v>
      </c>
      <c r="Q715" s="889">
        <f t="shared" si="220"/>
        <v>0</v>
      </c>
      <c r="R715" s="878"/>
    </row>
    <row r="716" spans="1:18" ht="15.75">
      <c r="A716" s="1045"/>
      <c r="B716" s="883" t="s">
        <v>476</v>
      </c>
      <c r="C716" s="884"/>
      <c r="D716" s="873"/>
      <c r="E716" s="846"/>
      <c r="F716" s="874"/>
      <c r="G716" s="848"/>
      <c r="H716" s="849">
        <v>-5.33</v>
      </c>
      <c r="I716" s="849"/>
      <c r="J716" s="852">
        <v>115</v>
      </c>
      <c r="K716" s="848"/>
      <c r="L716" s="849">
        <v>-8.0299999999999994</v>
      </c>
      <c r="M716" s="849"/>
      <c r="N716" s="850">
        <v>115</v>
      </c>
      <c r="O716" s="851"/>
      <c r="P716" s="849">
        <v>-10.02</v>
      </c>
      <c r="Q716" s="849"/>
      <c r="R716" s="850">
        <v>115</v>
      </c>
    </row>
    <row r="717" spans="1:18" ht="16.5" thickBot="1">
      <c r="A717" s="1046"/>
      <c r="B717" s="175" t="s">
        <v>477</v>
      </c>
      <c r="C717" s="875"/>
      <c r="D717" s="902"/>
      <c r="E717" s="903"/>
      <c r="F717" s="904"/>
      <c r="G717" s="913"/>
      <c r="H717" s="915">
        <v>-1.23</v>
      </c>
      <c r="I717" s="915"/>
      <c r="J717" s="916">
        <v>115</v>
      </c>
      <c r="K717" s="913"/>
      <c r="L717" s="915">
        <v>-1.62</v>
      </c>
      <c r="M717" s="915"/>
      <c r="N717" s="917">
        <v>115</v>
      </c>
      <c r="O717" s="918"/>
      <c r="P717" s="915">
        <v>-1.63</v>
      </c>
      <c r="Q717" s="915"/>
      <c r="R717" s="917">
        <v>115</v>
      </c>
    </row>
    <row r="718" spans="1:18" ht="15.75">
      <c r="A718" s="1050" t="s">
        <v>341</v>
      </c>
      <c r="B718" s="1018" t="s">
        <v>15</v>
      </c>
      <c r="C718" s="1022">
        <v>15</v>
      </c>
      <c r="D718" s="879">
        <v>110</v>
      </c>
      <c r="E718" s="839">
        <v>5</v>
      </c>
      <c r="F718" s="703" t="s">
        <v>281</v>
      </c>
      <c r="G718" s="880"/>
      <c r="H718" s="841"/>
      <c r="I718" s="841"/>
      <c r="J718" s="881"/>
      <c r="K718" s="880"/>
      <c r="L718" s="841"/>
      <c r="M718" s="841"/>
      <c r="N718" s="843"/>
      <c r="O718" s="844"/>
      <c r="P718" s="841"/>
      <c r="Q718" s="841"/>
      <c r="R718" s="843"/>
    </row>
    <row r="719" spans="1:18" ht="15.75">
      <c r="A719" s="1045"/>
      <c r="B719" s="1020"/>
      <c r="C719" s="1023"/>
      <c r="D719" s="873">
        <v>10</v>
      </c>
      <c r="E719" s="846"/>
      <c r="F719" s="874"/>
      <c r="G719" s="848">
        <v>162</v>
      </c>
      <c r="H719" s="849">
        <v>2.7</v>
      </c>
      <c r="I719" s="849"/>
      <c r="J719" s="852">
        <v>10.7</v>
      </c>
      <c r="K719" s="848">
        <v>162</v>
      </c>
      <c r="L719" s="849">
        <v>2.7</v>
      </c>
      <c r="M719" s="849"/>
      <c r="N719" s="850">
        <v>10.6</v>
      </c>
      <c r="O719" s="851">
        <v>162</v>
      </c>
      <c r="P719" s="849">
        <v>2.7</v>
      </c>
      <c r="Q719" s="849"/>
      <c r="R719" s="850">
        <v>10.6</v>
      </c>
    </row>
    <row r="720" spans="1:18" ht="15.75">
      <c r="A720" s="1045"/>
      <c r="B720" s="1021" t="s">
        <v>16</v>
      </c>
      <c r="C720" s="1024">
        <v>15</v>
      </c>
      <c r="D720" s="873">
        <v>110</v>
      </c>
      <c r="E720" s="846">
        <v>5</v>
      </c>
      <c r="F720" s="252" t="s">
        <v>281</v>
      </c>
      <c r="G720" s="848"/>
      <c r="H720" s="849"/>
      <c r="I720" s="849"/>
      <c r="J720" s="852"/>
      <c r="K720" s="848"/>
      <c r="L720" s="849"/>
      <c r="M720" s="849"/>
      <c r="N720" s="850"/>
      <c r="O720" s="851"/>
      <c r="P720" s="849"/>
      <c r="Q720" s="849"/>
      <c r="R720" s="850"/>
    </row>
    <row r="721" spans="1:18" ht="15.75">
      <c r="A721" s="1045"/>
      <c r="B721" s="1020"/>
      <c r="C721" s="1051"/>
      <c r="D721" s="873">
        <v>10</v>
      </c>
      <c r="E721" s="846"/>
      <c r="F721" s="874"/>
      <c r="G721" s="848">
        <v>79</v>
      </c>
      <c r="H721" s="849">
        <v>1.3</v>
      </c>
      <c r="I721" s="849"/>
      <c r="J721" s="852">
        <v>10.6</v>
      </c>
      <c r="K721" s="848">
        <v>155</v>
      </c>
      <c r="L721" s="849">
        <v>2.6</v>
      </c>
      <c r="M721" s="849"/>
      <c r="N721" s="850">
        <v>10.6</v>
      </c>
      <c r="O721" s="851">
        <v>216</v>
      </c>
      <c r="P721" s="849">
        <v>3.6</v>
      </c>
      <c r="Q721" s="849"/>
      <c r="R721" s="850">
        <v>10.6</v>
      </c>
    </row>
    <row r="722" spans="1:18" ht="15.75">
      <c r="A722" s="1045"/>
      <c r="B722" s="693" t="s">
        <v>447</v>
      </c>
      <c r="C722" s="939"/>
      <c r="D722" s="873"/>
      <c r="E722" s="846"/>
      <c r="F722" s="874"/>
      <c r="G722" s="848"/>
      <c r="H722" s="849">
        <f>H719+H721</f>
        <v>4</v>
      </c>
      <c r="I722" s="849">
        <f t="shared" ref="I722:Q722" si="221">I719+I721</f>
        <v>0</v>
      </c>
      <c r="J722" s="852"/>
      <c r="K722" s="848"/>
      <c r="L722" s="849">
        <f t="shared" si="221"/>
        <v>5.3000000000000007</v>
      </c>
      <c r="M722" s="849">
        <f t="shared" si="221"/>
        <v>0</v>
      </c>
      <c r="N722" s="850"/>
      <c r="O722" s="851"/>
      <c r="P722" s="849">
        <f t="shared" si="221"/>
        <v>6.3000000000000007</v>
      </c>
      <c r="Q722" s="849">
        <f t="shared" si="221"/>
        <v>0</v>
      </c>
      <c r="R722" s="850"/>
    </row>
    <row r="723" spans="1:18" ht="15.75">
      <c r="A723" s="1045"/>
      <c r="B723" s="864" t="s">
        <v>478</v>
      </c>
      <c r="C723" s="940"/>
      <c r="D723" s="941"/>
      <c r="E723" s="930"/>
      <c r="F723" s="931"/>
      <c r="G723" s="932">
        <v>15</v>
      </c>
      <c r="H723" s="933">
        <v>-2.7</v>
      </c>
      <c r="I723" s="933"/>
      <c r="J723" s="852">
        <v>115</v>
      </c>
      <c r="K723" s="932">
        <v>15</v>
      </c>
      <c r="L723" s="933">
        <v>-2.7</v>
      </c>
      <c r="M723" s="933"/>
      <c r="N723" s="850">
        <v>115</v>
      </c>
      <c r="O723" s="936">
        <v>15</v>
      </c>
      <c r="P723" s="933">
        <v>-2.7</v>
      </c>
      <c r="Q723" s="933"/>
      <c r="R723" s="850">
        <v>115</v>
      </c>
    </row>
    <row r="724" spans="1:18" ht="16.5" thickBot="1">
      <c r="A724" s="1046"/>
      <c r="B724" s="175" t="s">
        <v>477</v>
      </c>
      <c r="C724" s="942"/>
      <c r="D724" s="876"/>
      <c r="E724" s="857"/>
      <c r="F724" s="891"/>
      <c r="G724" s="859">
        <v>7</v>
      </c>
      <c r="H724" s="860">
        <v>-1.3</v>
      </c>
      <c r="I724" s="860"/>
      <c r="J724" s="852">
        <v>115</v>
      </c>
      <c r="K724" s="859">
        <v>14</v>
      </c>
      <c r="L724" s="860">
        <v>-2.6</v>
      </c>
      <c r="M724" s="860"/>
      <c r="N724" s="861">
        <v>115</v>
      </c>
      <c r="O724" s="862">
        <v>20</v>
      </c>
      <c r="P724" s="860">
        <v>-3.6</v>
      </c>
      <c r="Q724" s="860"/>
      <c r="R724" s="861">
        <v>115</v>
      </c>
    </row>
    <row r="725" spans="1:18" ht="15.75">
      <c r="A725" s="1015">
        <v>22</v>
      </c>
      <c r="B725" s="1018" t="s">
        <v>15</v>
      </c>
      <c r="C725" s="1022">
        <v>5.6</v>
      </c>
      <c r="D725" s="879">
        <v>110</v>
      </c>
      <c r="E725" s="839">
        <v>5</v>
      </c>
      <c r="F725" s="703" t="s">
        <v>7</v>
      </c>
      <c r="G725" s="299"/>
      <c r="H725" s="841"/>
      <c r="I725" s="841"/>
      <c r="J725" s="843">
        <v>118</v>
      </c>
      <c r="K725" s="299"/>
      <c r="L725" s="841"/>
      <c r="M725" s="841"/>
      <c r="N725" s="843">
        <v>115</v>
      </c>
      <c r="O725" s="299"/>
      <c r="P725" s="841"/>
      <c r="Q725" s="841"/>
      <c r="R725" s="843">
        <v>115</v>
      </c>
    </row>
    <row r="726" spans="1:18" ht="15.75">
      <c r="A726" s="1016"/>
      <c r="B726" s="1020"/>
      <c r="C726" s="1023"/>
      <c r="D726" s="873">
        <v>10</v>
      </c>
      <c r="E726" s="846"/>
      <c r="F726" s="874"/>
      <c r="G726" s="848">
        <v>40</v>
      </c>
      <c r="H726" s="849">
        <v>0.67</v>
      </c>
      <c r="I726" s="849"/>
      <c r="J726" s="850">
        <v>11.3</v>
      </c>
      <c r="K726" s="848">
        <v>52</v>
      </c>
      <c r="L726" s="849">
        <v>1</v>
      </c>
      <c r="M726" s="849"/>
      <c r="N726" s="850">
        <v>11.3</v>
      </c>
      <c r="O726" s="848">
        <v>44</v>
      </c>
      <c r="P726" s="849">
        <f>O726*0.001*1.73*R726</f>
        <v>0.86015600000000003</v>
      </c>
      <c r="Q726" s="849"/>
      <c r="R726" s="850">
        <v>11.3</v>
      </c>
    </row>
    <row r="727" spans="1:18" ht="15.75">
      <c r="A727" s="1016"/>
      <c r="B727" s="1021" t="s">
        <v>16</v>
      </c>
      <c r="C727" s="1024">
        <v>5.6</v>
      </c>
      <c r="D727" s="873">
        <v>110</v>
      </c>
      <c r="E727" s="846">
        <v>5</v>
      </c>
      <c r="F727" s="252" t="s">
        <v>7</v>
      </c>
      <c r="G727" s="848"/>
      <c r="H727" s="849"/>
      <c r="I727" s="849"/>
      <c r="J727" s="850">
        <v>119</v>
      </c>
      <c r="K727" s="848"/>
      <c r="L727" s="849"/>
      <c r="M727" s="849"/>
      <c r="N727" s="850">
        <v>116</v>
      </c>
      <c r="O727" s="848"/>
      <c r="P727" s="849"/>
      <c r="Q727" s="849"/>
      <c r="R727" s="850">
        <v>116</v>
      </c>
    </row>
    <row r="728" spans="1:18" ht="15.75">
      <c r="A728" s="1016"/>
      <c r="B728" s="1020"/>
      <c r="C728" s="1023"/>
      <c r="D728" s="873">
        <v>10</v>
      </c>
      <c r="E728" s="846"/>
      <c r="F728" s="874"/>
      <c r="G728" s="848">
        <v>33</v>
      </c>
      <c r="H728" s="849">
        <v>0.55000000000000004</v>
      </c>
      <c r="I728" s="849"/>
      <c r="J728" s="850">
        <v>11.4</v>
      </c>
      <c r="K728" s="848">
        <v>37</v>
      </c>
      <c r="L728" s="849">
        <v>0.7</v>
      </c>
      <c r="M728" s="849"/>
      <c r="N728" s="850">
        <v>11.4</v>
      </c>
      <c r="O728" s="848">
        <v>46</v>
      </c>
      <c r="P728" s="849">
        <v>0.84</v>
      </c>
      <c r="Q728" s="849"/>
      <c r="R728" s="850">
        <v>11.4</v>
      </c>
    </row>
    <row r="729" spans="1:18" ht="15.75">
      <c r="A729" s="1016"/>
      <c r="B729" s="693" t="s">
        <v>447</v>
      </c>
      <c r="C729" s="884"/>
      <c r="D729" s="873"/>
      <c r="E729" s="846"/>
      <c r="F729" s="874"/>
      <c r="G729" s="848"/>
      <c r="H729" s="849">
        <f>H726+H728</f>
        <v>1.2200000000000002</v>
      </c>
      <c r="I729" s="849">
        <f>I726+I728</f>
        <v>0</v>
      </c>
      <c r="J729" s="850"/>
      <c r="K729" s="848"/>
      <c r="L729" s="849">
        <f>L726+L728</f>
        <v>1.7</v>
      </c>
      <c r="M729" s="849">
        <f>M726+M728</f>
        <v>0</v>
      </c>
      <c r="N729" s="850"/>
      <c r="O729" s="848"/>
      <c r="P729" s="849">
        <f>P726+P728</f>
        <v>1.700156</v>
      </c>
      <c r="Q729" s="849">
        <f>Q726+Q728</f>
        <v>0</v>
      </c>
      <c r="R729" s="850"/>
    </row>
    <row r="730" spans="1:18" ht="15.75">
      <c r="A730" s="1016"/>
      <c r="B730" s="864" t="s">
        <v>479</v>
      </c>
      <c r="C730" s="943"/>
      <c r="D730" s="941"/>
      <c r="E730" s="930"/>
      <c r="F730" s="931"/>
      <c r="G730" s="848">
        <v>46</v>
      </c>
      <c r="H730" s="849">
        <v>8.4</v>
      </c>
      <c r="I730" s="849"/>
      <c r="J730" s="850">
        <v>118</v>
      </c>
      <c r="K730" s="848">
        <v>52</v>
      </c>
      <c r="L730" s="849">
        <v>9.5</v>
      </c>
      <c r="M730" s="849"/>
      <c r="N730" s="850">
        <v>115</v>
      </c>
      <c r="O730" s="848">
        <v>50</v>
      </c>
      <c r="P730" s="849">
        <v>9.1999999999999993</v>
      </c>
      <c r="Q730" s="849"/>
      <c r="R730" s="850">
        <v>115</v>
      </c>
    </row>
    <row r="731" spans="1:18" ht="15.75">
      <c r="A731" s="1016"/>
      <c r="B731" s="883" t="s">
        <v>480</v>
      </c>
      <c r="C731" s="944"/>
      <c r="D731" s="873"/>
      <c r="E731" s="846"/>
      <c r="F731" s="874"/>
      <c r="G731" s="848">
        <v>83</v>
      </c>
      <c r="H731" s="849">
        <v>-18</v>
      </c>
      <c r="I731" s="849"/>
      <c r="J731" s="850">
        <v>118</v>
      </c>
      <c r="K731" s="848">
        <v>85</v>
      </c>
      <c r="L731" s="849">
        <v>-18</v>
      </c>
      <c r="M731" s="849"/>
      <c r="N731" s="850">
        <v>115</v>
      </c>
      <c r="O731" s="848">
        <v>87</v>
      </c>
      <c r="P731" s="849">
        <v>-18</v>
      </c>
      <c r="Q731" s="849"/>
      <c r="R731" s="850">
        <v>115</v>
      </c>
    </row>
    <row r="732" spans="1:18" ht="16.5" thickBot="1">
      <c r="A732" s="1017"/>
      <c r="B732" s="175" t="s">
        <v>481</v>
      </c>
      <c r="C732" s="875"/>
      <c r="D732" s="902"/>
      <c r="E732" s="903"/>
      <c r="F732" s="904"/>
      <c r="G732" s="859">
        <v>47</v>
      </c>
      <c r="H732" s="860">
        <v>8.5</v>
      </c>
      <c r="I732" s="860"/>
      <c r="J732" s="861">
        <v>119</v>
      </c>
      <c r="K732" s="859">
        <v>42</v>
      </c>
      <c r="L732" s="860">
        <v>7</v>
      </c>
      <c r="M732" s="860"/>
      <c r="N732" s="861">
        <v>116</v>
      </c>
      <c r="O732" s="859">
        <v>44</v>
      </c>
      <c r="P732" s="860">
        <v>8</v>
      </c>
      <c r="Q732" s="860"/>
      <c r="R732" s="861">
        <v>116</v>
      </c>
    </row>
    <row r="733" spans="1:18" ht="15.75">
      <c r="A733" s="1015">
        <v>24</v>
      </c>
      <c r="B733" s="1018" t="s">
        <v>15</v>
      </c>
      <c r="C733" s="1022">
        <v>25</v>
      </c>
      <c r="D733" s="879">
        <v>110</v>
      </c>
      <c r="E733" s="919" t="s">
        <v>482</v>
      </c>
      <c r="F733" s="945" t="s">
        <v>293</v>
      </c>
      <c r="G733" s="880"/>
      <c r="H733" s="841"/>
      <c r="I733" s="841"/>
      <c r="J733" s="881"/>
      <c r="K733" s="880"/>
      <c r="L733" s="841"/>
      <c r="M733" s="841"/>
      <c r="N733" s="843"/>
      <c r="O733" s="844"/>
      <c r="P733" s="841"/>
      <c r="Q733" s="841"/>
      <c r="R733" s="843"/>
    </row>
    <row r="734" spans="1:18" ht="15.75">
      <c r="A734" s="1016"/>
      <c r="B734" s="1019"/>
      <c r="C734" s="1025"/>
      <c r="D734" s="873">
        <v>35</v>
      </c>
      <c r="E734" s="846"/>
      <c r="F734" s="874"/>
      <c r="G734" s="848"/>
      <c r="H734" s="849"/>
      <c r="I734" s="849"/>
      <c r="J734" s="852"/>
      <c r="K734" s="848"/>
      <c r="L734" s="849"/>
      <c r="M734" s="849"/>
      <c r="N734" s="850"/>
      <c r="O734" s="851"/>
      <c r="P734" s="849"/>
      <c r="Q734" s="849"/>
      <c r="R734" s="850"/>
    </row>
    <row r="735" spans="1:18" ht="15.75">
      <c r="A735" s="1016"/>
      <c r="B735" s="1020"/>
      <c r="C735" s="1023"/>
      <c r="D735" s="873">
        <v>10</v>
      </c>
      <c r="E735" s="921" t="s">
        <v>483</v>
      </c>
      <c r="F735" s="946" t="s">
        <v>289</v>
      </c>
      <c r="G735" s="848">
        <v>54</v>
      </c>
      <c r="H735" s="849">
        <v>0.9</v>
      </c>
      <c r="I735" s="849"/>
      <c r="J735" s="852">
        <v>10.4</v>
      </c>
      <c r="K735" s="848">
        <v>90</v>
      </c>
      <c r="L735" s="849">
        <v>1.5</v>
      </c>
      <c r="M735" s="849"/>
      <c r="N735" s="850">
        <v>10.4</v>
      </c>
      <c r="O735" s="851">
        <v>60</v>
      </c>
      <c r="P735" s="849">
        <v>1</v>
      </c>
      <c r="Q735" s="849"/>
      <c r="R735" s="850">
        <v>10.4</v>
      </c>
    </row>
    <row r="736" spans="1:18" ht="15.75">
      <c r="A736" s="1016"/>
      <c r="B736" s="1021" t="s">
        <v>16</v>
      </c>
      <c r="C736" s="1024">
        <v>25</v>
      </c>
      <c r="D736" s="873">
        <v>110</v>
      </c>
      <c r="E736" s="846"/>
      <c r="F736" s="252"/>
      <c r="G736" s="848"/>
      <c r="H736" s="849"/>
      <c r="I736" s="849"/>
      <c r="J736" s="852"/>
      <c r="K736" s="848"/>
      <c r="L736" s="849"/>
      <c r="M736" s="849"/>
      <c r="N736" s="850"/>
      <c r="O736" s="851"/>
      <c r="P736" s="849"/>
      <c r="Q736" s="849"/>
      <c r="R736" s="850"/>
    </row>
    <row r="737" spans="1:18" ht="15.75">
      <c r="A737" s="1016"/>
      <c r="B737" s="1048"/>
      <c r="C737" s="1048"/>
      <c r="D737" s="873">
        <v>35</v>
      </c>
      <c r="E737" s="846"/>
      <c r="F737" s="874"/>
      <c r="G737" s="848"/>
      <c r="H737" s="849"/>
      <c r="I737" s="849"/>
      <c r="J737" s="852"/>
      <c r="K737" s="848"/>
      <c r="L737" s="849"/>
      <c r="M737" s="849"/>
      <c r="N737" s="850"/>
      <c r="O737" s="851"/>
      <c r="P737" s="849"/>
      <c r="Q737" s="849"/>
      <c r="R737" s="850"/>
    </row>
    <row r="738" spans="1:18" ht="15.75">
      <c r="A738" s="1016"/>
      <c r="B738" s="1049"/>
      <c r="C738" s="1049"/>
      <c r="D738" s="885">
        <v>10</v>
      </c>
      <c r="E738" s="886"/>
      <c r="F738" s="887"/>
      <c r="G738" s="888">
        <v>180</v>
      </c>
      <c r="H738" s="889">
        <v>3</v>
      </c>
      <c r="I738" s="889"/>
      <c r="J738" s="852">
        <v>10.4</v>
      </c>
      <c r="K738" s="888">
        <v>360</v>
      </c>
      <c r="L738" s="889">
        <v>6</v>
      </c>
      <c r="M738" s="889"/>
      <c r="N738" s="850">
        <v>10.4</v>
      </c>
      <c r="O738" s="926">
        <v>345</v>
      </c>
      <c r="P738" s="889">
        <v>5.8</v>
      </c>
      <c r="Q738" s="889"/>
      <c r="R738" s="850">
        <v>10.4</v>
      </c>
    </row>
    <row r="739" spans="1:18" ht="15.75">
      <c r="A739" s="1016"/>
      <c r="B739" s="693" t="s">
        <v>484</v>
      </c>
      <c r="C739" s="947"/>
      <c r="D739" s="885"/>
      <c r="E739" s="886"/>
      <c r="F739" s="887"/>
      <c r="G739" s="888"/>
      <c r="H739" s="889">
        <f>H734+H735+H737+H738</f>
        <v>3.9</v>
      </c>
      <c r="I739" s="889">
        <f t="shared" ref="I739:Q739" si="222">I734+I735+I737+I738</f>
        <v>0</v>
      </c>
      <c r="J739" s="925"/>
      <c r="K739" s="888"/>
      <c r="L739" s="889">
        <f t="shared" si="222"/>
        <v>7.5</v>
      </c>
      <c r="M739" s="889">
        <f t="shared" si="222"/>
        <v>0</v>
      </c>
      <c r="N739" s="878"/>
      <c r="O739" s="926"/>
      <c r="P739" s="889">
        <f t="shared" si="222"/>
        <v>6.8</v>
      </c>
      <c r="Q739" s="889">
        <f t="shared" si="222"/>
        <v>0</v>
      </c>
      <c r="R739" s="878"/>
    </row>
    <row r="740" spans="1:18" ht="15.75">
      <c r="A740" s="1016"/>
      <c r="B740" s="883" t="s">
        <v>485</v>
      </c>
      <c r="C740" s="948"/>
      <c r="D740" s="885"/>
      <c r="E740" s="886"/>
      <c r="F740" s="887"/>
      <c r="G740" s="888">
        <v>5</v>
      </c>
      <c r="H740" s="889">
        <v>-0.91</v>
      </c>
      <c r="I740" s="889"/>
      <c r="J740" s="925">
        <v>118</v>
      </c>
      <c r="K740" s="888">
        <v>8</v>
      </c>
      <c r="L740" s="889">
        <v>-1.52</v>
      </c>
      <c r="M740" s="889"/>
      <c r="N740" s="878">
        <v>118</v>
      </c>
      <c r="O740" s="926">
        <v>6</v>
      </c>
      <c r="P740" s="889">
        <v>-1.03</v>
      </c>
      <c r="Q740" s="889"/>
      <c r="R740" s="878">
        <v>118</v>
      </c>
    </row>
    <row r="741" spans="1:18" ht="15.75">
      <c r="A741" s="1016"/>
      <c r="B741" s="883" t="s">
        <v>486</v>
      </c>
      <c r="C741" s="948"/>
      <c r="D741" s="885"/>
      <c r="E741" s="886"/>
      <c r="F741" s="887"/>
      <c r="G741" s="888">
        <v>17</v>
      </c>
      <c r="H741" s="889">
        <v>-3.05</v>
      </c>
      <c r="I741" s="889"/>
      <c r="J741" s="925">
        <v>118</v>
      </c>
      <c r="K741" s="888">
        <v>33</v>
      </c>
      <c r="L741" s="889">
        <v>-6.03</v>
      </c>
      <c r="M741" s="889"/>
      <c r="N741" s="878">
        <v>118</v>
      </c>
      <c r="O741" s="926">
        <v>32</v>
      </c>
      <c r="P741" s="889">
        <v>-5.85</v>
      </c>
      <c r="Q741" s="889"/>
      <c r="R741" s="878">
        <v>118</v>
      </c>
    </row>
    <row r="742" spans="1:18" ht="16.5" thickBot="1">
      <c r="A742" s="1017"/>
      <c r="B742" s="175" t="s">
        <v>487</v>
      </c>
      <c r="C742" s="949">
        <v>1</v>
      </c>
      <c r="D742" s="876"/>
      <c r="E742" s="857"/>
      <c r="F742" s="891"/>
      <c r="G742" s="859"/>
      <c r="H742" s="860">
        <v>0.1</v>
      </c>
      <c r="I742" s="860"/>
      <c r="J742" s="863">
        <v>37.5</v>
      </c>
      <c r="K742" s="859"/>
      <c r="L742" s="860">
        <v>0.1</v>
      </c>
      <c r="M742" s="860"/>
      <c r="N742" s="861">
        <v>37.5</v>
      </c>
      <c r="O742" s="862"/>
      <c r="P742" s="860">
        <v>0.1</v>
      </c>
      <c r="Q742" s="860"/>
      <c r="R742" s="861">
        <v>37.5</v>
      </c>
    </row>
    <row r="743" spans="1:18" ht="15.75">
      <c r="A743" s="1015">
        <v>25</v>
      </c>
      <c r="B743" s="1018" t="s">
        <v>15</v>
      </c>
      <c r="C743" s="1022">
        <v>6.3</v>
      </c>
      <c r="D743" s="879">
        <v>110</v>
      </c>
      <c r="E743" s="839">
        <v>5</v>
      </c>
      <c r="F743" s="703" t="s">
        <v>7</v>
      </c>
      <c r="G743" s="880"/>
      <c r="H743" s="841"/>
      <c r="I743" s="841"/>
      <c r="J743" s="881"/>
      <c r="K743" s="880"/>
      <c r="L743" s="841"/>
      <c r="M743" s="841"/>
      <c r="N743" s="881"/>
      <c r="O743" s="880"/>
      <c r="P743" s="841"/>
      <c r="Q743" s="841"/>
      <c r="R743" s="843"/>
    </row>
    <row r="744" spans="1:18" ht="15.75">
      <c r="A744" s="1016"/>
      <c r="B744" s="1020"/>
      <c r="C744" s="1023"/>
      <c r="D744" s="873">
        <v>10</v>
      </c>
      <c r="E744" s="846"/>
      <c r="F744" s="874"/>
      <c r="G744" s="848">
        <v>0</v>
      </c>
      <c r="H744" s="849">
        <f>G744*0.001*1.73*J744</f>
        <v>0</v>
      </c>
      <c r="I744" s="849"/>
      <c r="J744" s="852">
        <v>11.5</v>
      </c>
      <c r="K744" s="848">
        <v>0</v>
      </c>
      <c r="L744" s="849">
        <f>K744*0.001*1.73*N744</f>
        <v>0</v>
      </c>
      <c r="M744" s="849"/>
      <c r="N744" s="852">
        <v>11.5</v>
      </c>
      <c r="O744" s="848">
        <v>0</v>
      </c>
      <c r="P744" s="849">
        <f>O744*0.001*1.73*R744</f>
        <v>0</v>
      </c>
      <c r="Q744" s="849"/>
      <c r="R744" s="850">
        <v>11.5</v>
      </c>
    </row>
    <row r="745" spans="1:18" ht="15.75">
      <c r="A745" s="1045"/>
      <c r="B745" s="1021" t="s">
        <v>16</v>
      </c>
      <c r="C745" s="1024">
        <v>6.3</v>
      </c>
      <c r="D745" s="873">
        <v>110</v>
      </c>
      <c r="E745" s="846">
        <v>2.5</v>
      </c>
      <c r="F745" s="252" t="s">
        <v>292</v>
      </c>
      <c r="G745" s="848"/>
      <c r="H745" s="849"/>
      <c r="I745" s="849"/>
      <c r="J745" s="852"/>
      <c r="K745" s="848"/>
      <c r="L745" s="849"/>
      <c r="M745" s="849"/>
      <c r="N745" s="852"/>
      <c r="O745" s="848"/>
      <c r="P745" s="849"/>
      <c r="Q745" s="849"/>
      <c r="R745" s="850"/>
    </row>
    <row r="746" spans="1:18" ht="15.75">
      <c r="A746" s="1045"/>
      <c r="B746" s="1020"/>
      <c r="C746" s="1023"/>
      <c r="D746" s="873">
        <v>10</v>
      </c>
      <c r="E746" s="846"/>
      <c r="F746" s="874"/>
      <c r="G746" s="888">
        <v>20</v>
      </c>
      <c r="H746" s="849">
        <v>0.33</v>
      </c>
      <c r="I746" s="889"/>
      <c r="J746" s="925">
        <v>10.3</v>
      </c>
      <c r="K746" s="888">
        <v>40</v>
      </c>
      <c r="L746" s="849">
        <v>0.67</v>
      </c>
      <c r="M746" s="889"/>
      <c r="N746" s="925">
        <v>10.3</v>
      </c>
      <c r="O746" s="888">
        <v>35</v>
      </c>
      <c r="P746" s="849">
        <v>0.57999999999999996</v>
      </c>
      <c r="Q746" s="889"/>
      <c r="R746" s="878">
        <v>10.3</v>
      </c>
    </row>
    <row r="747" spans="1:18" ht="15.75">
      <c r="A747" s="1045"/>
      <c r="B747" s="693" t="s">
        <v>447</v>
      </c>
      <c r="C747" s="865"/>
      <c r="D747" s="866"/>
      <c r="E747" s="867"/>
      <c r="F747" s="950"/>
      <c r="G747" s="848"/>
      <c r="H747" s="849">
        <f>H744+H746</f>
        <v>0.33</v>
      </c>
      <c r="I747" s="849">
        <f>I744+I746</f>
        <v>0</v>
      </c>
      <c r="J747" s="852"/>
      <c r="K747" s="848"/>
      <c r="L747" s="849">
        <f>L744+L746</f>
        <v>0.67</v>
      </c>
      <c r="M747" s="849">
        <f>M744+M746</f>
        <v>0</v>
      </c>
      <c r="N747" s="852"/>
      <c r="O747" s="848"/>
      <c r="P747" s="849">
        <f>P744+P746</f>
        <v>0.57999999999999996</v>
      </c>
      <c r="Q747" s="849">
        <f>Q744+Q746</f>
        <v>0</v>
      </c>
      <c r="R747" s="850"/>
    </row>
    <row r="748" spans="1:18" ht="15.75">
      <c r="A748" s="1045"/>
      <c r="B748" s="883" t="s">
        <v>488</v>
      </c>
      <c r="C748" s="865"/>
      <c r="D748" s="866"/>
      <c r="E748" s="867"/>
      <c r="F748" s="950"/>
      <c r="G748" s="932"/>
      <c r="H748" s="933"/>
      <c r="I748" s="933"/>
      <c r="J748" s="934"/>
      <c r="K748" s="932"/>
      <c r="L748" s="933"/>
      <c r="M748" s="933"/>
      <c r="N748" s="934"/>
      <c r="O748" s="932"/>
      <c r="P748" s="933"/>
      <c r="Q748" s="933"/>
      <c r="R748" s="935"/>
    </row>
    <row r="749" spans="1:18" ht="16.5" thickBot="1">
      <c r="A749" s="1017"/>
      <c r="B749" s="175" t="s">
        <v>489</v>
      </c>
      <c r="C749" s="875"/>
      <c r="D749" s="902"/>
      <c r="E749" s="903"/>
      <c r="F749" s="904"/>
      <c r="G749" s="859"/>
      <c r="H749" s="860"/>
      <c r="I749" s="860"/>
      <c r="J749" s="863"/>
      <c r="K749" s="859"/>
      <c r="L749" s="860"/>
      <c r="M749" s="860"/>
      <c r="N749" s="863"/>
      <c r="O749" s="859"/>
      <c r="P749" s="860"/>
      <c r="Q749" s="860"/>
      <c r="R749" s="861"/>
    </row>
    <row r="750" spans="1:18" ht="15.75">
      <c r="A750" s="1015" t="s">
        <v>490</v>
      </c>
      <c r="B750" s="1018" t="s">
        <v>15</v>
      </c>
      <c r="C750" s="1022">
        <v>6.3</v>
      </c>
      <c r="D750" s="879">
        <v>110</v>
      </c>
      <c r="E750" s="839">
        <v>0</v>
      </c>
      <c r="F750" s="703" t="s">
        <v>281</v>
      </c>
      <c r="G750" s="880"/>
      <c r="H750" s="841"/>
      <c r="I750" s="841"/>
      <c r="J750" s="881"/>
      <c r="K750" s="880"/>
      <c r="L750" s="841"/>
      <c r="M750" s="841"/>
      <c r="N750" s="843"/>
      <c r="O750" s="844"/>
      <c r="P750" s="841"/>
      <c r="Q750" s="841"/>
      <c r="R750" s="843"/>
    </row>
    <row r="751" spans="1:18" ht="15.75">
      <c r="A751" s="1016"/>
      <c r="B751" s="1020"/>
      <c r="C751" s="1023"/>
      <c r="D751" s="873">
        <v>10</v>
      </c>
      <c r="E751" s="846"/>
      <c r="F751" s="874"/>
      <c r="G751" s="848">
        <v>40</v>
      </c>
      <c r="H751" s="849">
        <v>0.67</v>
      </c>
      <c r="I751" s="849"/>
      <c r="J751" s="852">
        <v>10.8</v>
      </c>
      <c r="K751" s="848">
        <v>70</v>
      </c>
      <c r="L751" s="849">
        <v>1.17</v>
      </c>
      <c r="M751" s="849"/>
      <c r="N751" s="850">
        <v>10.8</v>
      </c>
      <c r="O751" s="851">
        <v>50</v>
      </c>
      <c r="P751" s="849">
        <v>0.83</v>
      </c>
      <c r="Q751" s="849"/>
      <c r="R751" s="850">
        <v>10.8</v>
      </c>
    </row>
    <row r="752" spans="1:18" ht="16.5" thickBot="1">
      <c r="A752" s="1017"/>
      <c r="B752" s="175" t="s">
        <v>489</v>
      </c>
      <c r="C752" s="875"/>
      <c r="D752" s="902"/>
      <c r="E752" s="903"/>
      <c r="F752" s="904"/>
      <c r="G752" s="913"/>
      <c r="H752" s="915">
        <v>0.62</v>
      </c>
      <c r="I752" s="915"/>
      <c r="J752" s="916">
        <v>117</v>
      </c>
      <c r="K752" s="913"/>
      <c r="L752" s="915">
        <v>1.1000000000000001</v>
      </c>
      <c r="M752" s="915"/>
      <c r="N752" s="917">
        <v>117</v>
      </c>
      <c r="O752" s="918"/>
      <c r="P752" s="915">
        <v>0.78</v>
      </c>
      <c r="Q752" s="915"/>
      <c r="R752" s="917">
        <v>117</v>
      </c>
    </row>
    <row r="753" spans="1:18" ht="15.75">
      <c r="A753" s="1015">
        <v>26</v>
      </c>
      <c r="B753" s="1018" t="s">
        <v>15</v>
      </c>
      <c r="C753" s="1022">
        <v>15</v>
      </c>
      <c r="D753" s="879">
        <v>110</v>
      </c>
      <c r="E753" s="839">
        <v>10</v>
      </c>
      <c r="F753" s="703" t="s">
        <v>7</v>
      </c>
      <c r="G753" s="880"/>
      <c r="H753" s="841"/>
      <c r="I753" s="841"/>
      <c r="J753" s="881"/>
      <c r="K753" s="880"/>
      <c r="L753" s="841"/>
      <c r="M753" s="841"/>
      <c r="N753" s="843"/>
      <c r="O753" s="844"/>
      <c r="P753" s="841"/>
      <c r="Q753" s="841"/>
      <c r="R753" s="843"/>
    </row>
    <row r="754" spans="1:18" ht="15.75">
      <c r="A754" s="1016"/>
      <c r="B754" s="1020"/>
      <c r="C754" s="1023"/>
      <c r="D754" s="873">
        <v>10</v>
      </c>
      <c r="E754" s="846"/>
      <c r="F754" s="874"/>
      <c r="G754" s="848">
        <v>137.40375872473095</v>
      </c>
      <c r="H754" s="849">
        <f>G754*0.001*1.73*J754</f>
        <v>2.4483975767159811</v>
      </c>
      <c r="I754" s="849"/>
      <c r="J754" s="852">
        <v>10.3</v>
      </c>
      <c r="K754" s="848">
        <v>125.98427488092577</v>
      </c>
      <c r="L754" s="849">
        <v>2.25</v>
      </c>
      <c r="M754" s="849"/>
      <c r="N754" s="850">
        <v>10.3</v>
      </c>
      <c r="O754" s="851">
        <v>103.73106547627378</v>
      </c>
      <c r="P754" s="849">
        <f>O754*0.001*1.73*R754</f>
        <v>1.8483838557217227</v>
      </c>
      <c r="Q754" s="849"/>
      <c r="R754" s="850">
        <v>10.3</v>
      </c>
    </row>
    <row r="755" spans="1:18" ht="15.75">
      <c r="A755" s="1045"/>
      <c r="B755" s="1021" t="s">
        <v>16</v>
      </c>
      <c r="C755" s="1024">
        <v>15</v>
      </c>
      <c r="D755" s="873">
        <v>110</v>
      </c>
      <c r="E755" s="846">
        <v>10</v>
      </c>
      <c r="F755" s="252" t="s">
        <v>7</v>
      </c>
      <c r="G755" s="848"/>
      <c r="H755" s="849"/>
      <c r="I755" s="849"/>
      <c r="J755" s="852"/>
      <c r="K755" s="848"/>
      <c r="L755" s="849"/>
      <c r="M755" s="849"/>
      <c r="N755" s="850"/>
      <c r="O755" s="851"/>
      <c r="P755" s="849"/>
      <c r="Q755" s="849"/>
      <c r="R755" s="850"/>
    </row>
    <row r="756" spans="1:18" ht="15.75">
      <c r="A756" s="1045"/>
      <c r="B756" s="1020"/>
      <c r="C756" s="1047"/>
      <c r="D756" s="885">
        <v>10</v>
      </c>
      <c r="E756" s="886"/>
      <c r="F756" s="887"/>
      <c r="G756" s="888">
        <v>21.156556498917574</v>
      </c>
      <c r="H756" s="849">
        <f>G756*0.001*1.73*J756</f>
        <v>0.38064876452852497</v>
      </c>
      <c r="I756" s="889"/>
      <c r="J756" s="925">
        <v>10.4</v>
      </c>
      <c r="K756" s="888">
        <v>32.920068233556798</v>
      </c>
      <c r="L756" s="849">
        <v>0.6</v>
      </c>
      <c r="M756" s="889"/>
      <c r="N756" s="878">
        <v>10.4</v>
      </c>
      <c r="O756" s="926">
        <v>20</v>
      </c>
      <c r="P756" s="849">
        <f>O756*0.001*1.73*R756</f>
        <v>0.35983999999999999</v>
      </c>
      <c r="Q756" s="889"/>
      <c r="R756" s="878">
        <v>10.4</v>
      </c>
    </row>
    <row r="757" spans="1:18" ht="15.75">
      <c r="A757" s="1045"/>
      <c r="B757" s="693" t="s">
        <v>447</v>
      </c>
      <c r="C757" s="939"/>
      <c r="D757" s="873"/>
      <c r="E757" s="846"/>
      <c r="F757" s="874"/>
      <c r="G757" s="848"/>
      <c r="H757" s="849">
        <f>H754+H756</f>
        <v>2.8290463412445059</v>
      </c>
      <c r="I757" s="849">
        <f>I754+I756</f>
        <v>0</v>
      </c>
      <c r="J757" s="852"/>
      <c r="K757" s="848"/>
      <c r="L757" s="849">
        <f>L754+L756</f>
        <v>2.85</v>
      </c>
      <c r="M757" s="849">
        <f>M754+M756</f>
        <v>0</v>
      </c>
      <c r="N757" s="850"/>
      <c r="O757" s="851"/>
      <c r="P757" s="849">
        <f>P754+P756</f>
        <v>2.2082238557217226</v>
      </c>
      <c r="Q757" s="849">
        <f>Q754+Q756</f>
        <v>0</v>
      </c>
      <c r="R757" s="850"/>
    </row>
    <row r="758" spans="1:18" ht="15.75">
      <c r="A758" s="1045"/>
      <c r="B758" s="883" t="s">
        <v>491</v>
      </c>
      <c r="C758" s="940"/>
      <c r="D758" s="866"/>
      <c r="E758" s="930"/>
      <c r="F758" s="931"/>
      <c r="G758" s="932"/>
      <c r="H758" s="933"/>
      <c r="I758" s="933"/>
      <c r="J758" s="934"/>
      <c r="K758" s="932"/>
      <c r="L758" s="933"/>
      <c r="M758" s="933"/>
      <c r="N758" s="935"/>
      <c r="O758" s="936"/>
      <c r="P758" s="933"/>
      <c r="Q758" s="933"/>
      <c r="R758" s="935"/>
    </row>
    <row r="759" spans="1:18" ht="16.5" thickBot="1">
      <c r="A759" s="1046"/>
      <c r="B759" s="890" t="s">
        <v>492</v>
      </c>
      <c r="C759" s="855"/>
      <c r="D759" s="876"/>
      <c r="E759" s="857"/>
      <c r="F759" s="891"/>
      <c r="G759" s="859"/>
      <c r="H759" s="860"/>
      <c r="I759" s="860"/>
      <c r="J759" s="863"/>
      <c r="K759" s="859"/>
      <c r="L759" s="860"/>
      <c r="M759" s="860"/>
      <c r="N759" s="861"/>
      <c r="O759" s="862"/>
      <c r="P759" s="860"/>
      <c r="Q759" s="860"/>
      <c r="R759" s="861"/>
    </row>
    <row r="760" spans="1:18" ht="15.75">
      <c r="A760" s="1015">
        <v>30</v>
      </c>
      <c r="B760" s="1018" t="s">
        <v>20</v>
      </c>
      <c r="C760" s="1022">
        <v>90</v>
      </c>
      <c r="D760" s="879">
        <v>150</v>
      </c>
      <c r="E760" s="839">
        <v>2.5</v>
      </c>
      <c r="F760" s="703" t="s">
        <v>7</v>
      </c>
      <c r="G760" s="880">
        <v>28</v>
      </c>
      <c r="H760" s="841">
        <v>-3.3</v>
      </c>
      <c r="I760" s="841">
        <v>7.02</v>
      </c>
      <c r="J760" s="881">
        <v>160</v>
      </c>
      <c r="K760" s="880">
        <v>27</v>
      </c>
      <c r="L760" s="841">
        <v>-2.77</v>
      </c>
      <c r="M760" s="841">
        <v>6.94</v>
      </c>
      <c r="N760" s="881">
        <v>160</v>
      </c>
      <c r="O760" s="880">
        <v>27</v>
      </c>
      <c r="P760" s="841">
        <v>-3.5</v>
      </c>
      <c r="Q760" s="841">
        <v>6.7</v>
      </c>
      <c r="R760" s="843">
        <v>160</v>
      </c>
    </row>
    <row r="761" spans="1:18" ht="15.75">
      <c r="A761" s="1016"/>
      <c r="B761" s="1020"/>
      <c r="C761" s="1023"/>
      <c r="D761" s="873">
        <v>110</v>
      </c>
      <c r="E761" s="846"/>
      <c r="F761" s="874"/>
      <c r="G761" s="848">
        <v>45</v>
      </c>
      <c r="H761" s="849">
        <v>3.3</v>
      </c>
      <c r="I761" s="849">
        <v>-6.9</v>
      </c>
      <c r="J761" s="850">
        <v>118</v>
      </c>
      <c r="K761" s="848">
        <v>36</v>
      </c>
      <c r="L761" s="849">
        <v>2.9</v>
      </c>
      <c r="M761" s="849">
        <v>-6.87</v>
      </c>
      <c r="N761" s="850">
        <v>118</v>
      </c>
      <c r="O761" s="848">
        <v>36</v>
      </c>
      <c r="P761" s="851">
        <v>3.4</v>
      </c>
      <c r="Q761" s="849">
        <v>-6.6</v>
      </c>
      <c r="R761" s="850">
        <v>118</v>
      </c>
    </row>
    <row r="762" spans="1:18" ht="15.75">
      <c r="A762" s="1016"/>
      <c r="B762" s="1021" t="s">
        <v>21</v>
      </c>
      <c r="C762" s="1024">
        <v>90</v>
      </c>
      <c r="D762" s="873">
        <v>150</v>
      </c>
      <c r="E762" s="846">
        <v>2.5</v>
      </c>
      <c r="F762" s="252" t="s">
        <v>7</v>
      </c>
      <c r="G762" s="848">
        <v>31</v>
      </c>
      <c r="H762" s="849">
        <v>-7.7</v>
      </c>
      <c r="I762" s="849">
        <v>3.8</v>
      </c>
      <c r="J762" s="871">
        <v>160</v>
      </c>
      <c r="K762" s="848">
        <v>32</v>
      </c>
      <c r="L762" s="851">
        <v>-8.1</v>
      </c>
      <c r="M762" s="849">
        <v>3.81</v>
      </c>
      <c r="N762" s="871">
        <v>160</v>
      </c>
      <c r="O762" s="848">
        <v>29</v>
      </c>
      <c r="P762" s="849">
        <v>-7.2</v>
      </c>
      <c r="Q762" s="849">
        <v>3.8</v>
      </c>
      <c r="R762" s="872">
        <v>160</v>
      </c>
    </row>
    <row r="763" spans="1:18" ht="15.75">
      <c r="A763" s="1016"/>
      <c r="B763" s="1020"/>
      <c r="C763" s="1023"/>
      <c r="D763" s="873">
        <v>110</v>
      </c>
      <c r="E763" s="846"/>
      <c r="F763" s="874"/>
      <c r="G763" s="848">
        <v>41</v>
      </c>
      <c r="H763" s="849">
        <v>7.2</v>
      </c>
      <c r="I763" s="849">
        <v>-3.8</v>
      </c>
      <c r="J763" s="852">
        <v>118</v>
      </c>
      <c r="K763" s="848">
        <v>41</v>
      </c>
      <c r="L763" s="849">
        <v>7.76</v>
      </c>
      <c r="M763" s="849">
        <v>-3.3</v>
      </c>
      <c r="N763" s="852">
        <v>118</v>
      </c>
      <c r="O763" s="848">
        <v>36</v>
      </c>
      <c r="P763" s="849">
        <v>6.9</v>
      </c>
      <c r="Q763" s="849">
        <v>-3.55</v>
      </c>
      <c r="R763" s="850">
        <v>118</v>
      </c>
    </row>
    <row r="764" spans="1:18" ht="15.75">
      <c r="A764" s="1016"/>
      <c r="B764" s="693" t="s">
        <v>493</v>
      </c>
      <c r="C764" s="943"/>
      <c r="D764" s="873"/>
      <c r="E764" s="846"/>
      <c r="F764" s="874"/>
      <c r="G764" s="848"/>
      <c r="H764" s="849">
        <f>H761+H763</f>
        <v>10.5</v>
      </c>
      <c r="I764" s="849">
        <f t="shared" ref="I764:Q764" si="223">I761+I763</f>
        <v>-10.7</v>
      </c>
      <c r="J764" s="852"/>
      <c r="K764" s="848"/>
      <c r="L764" s="849">
        <f t="shared" si="223"/>
        <v>10.66</v>
      </c>
      <c r="M764" s="849">
        <f t="shared" si="223"/>
        <v>-10.17</v>
      </c>
      <c r="N764" s="852"/>
      <c r="O764" s="848"/>
      <c r="P764" s="849">
        <f t="shared" si="223"/>
        <v>10.3</v>
      </c>
      <c r="Q764" s="849">
        <f t="shared" si="223"/>
        <v>-10.149999999999999</v>
      </c>
      <c r="R764" s="850"/>
    </row>
    <row r="765" spans="1:18" ht="15.75">
      <c r="A765" s="1016"/>
      <c r="B765" s="1021" t="s">
        <v>15</v>
      </c>
      <c r="C765" s="1024">
        <v>31.5</v>
      </c>
      <c r="D765" s="873">
        <v>150</v>
      </c>
      <c r="E765" s="846">
        <v>7.5</v>
      </c>
      <c r="F765" s="252" t="s">
        <v>7</v>
      </c>
      <c r="G765" s="848"/>
      <c r="H765" s="849"/>
      <c r="I765" s="849"/>
      <c r="J765" s="852"/>
      <c r="K765" s="848"/>
      <c r="L765" s="849"/>
      <c r="M765" s="849"/>
      <c r="N765" s="852"/>
      <c r="O765" s="848"/>
      <c r="P765" s="849"/>
      <c r="Q765" s="849"/>
      <c r="R765" s="850"/>
    </row>
    <row r="766" spans="1:18" ht="15.75">
      <c r="A766" s="1016"/>
      <c r="B766" s="1020"/>
      <c r="C766" s="1023"/>
      <c r="D766" s="873">
        <v>6</v>
      </c>
      <c r="E766" s="846"/>
      <c r="F766" s="874"/>
      <c r="G766" s="848">
        <v>600</v>
      </c>
      <c r="H766" s="849">
        <v>6</v>
      </c>
      <c r="I766" s="849"/>
      <c r="J766" s="852">
        <v>6.5</v>
      </c>
      <c r="K766" s="848">
        <v>630</v>
      </c>
      <c r="L766" s="849">
        <v>6.35</v>
      </c>
      <c r="M766" s="849"/>
      <c r="N766" s="852">
        <v>6.5</v>
      </c>
      <c r="O766" s="848">
        <v>670</v>
      </c>
      <c r="P766" s="849">
        <v>6.64</v>
      </c>
      <c r="Q766" s="849"/>
      <c r="R766" s="850">
        <v>6.5</v>
      </c>
    </row>
    <row r="767" spans="1:18" ht="15.75">
      <c r="A767" s="1016"/>
      <c r="B767" s="1021" t="s">
        <v>16</v>
      </c>
      <c r="C767" s="1024">
        <v>32</v>
      </c>
      <c r="D767" s="873">
        <v>150</v>
      </c>
      <c r="E767" s="846">
        <v>2</v>
      </c>
      <c r="F767" s="252" t="s">
        <v>279</v>
      </c>
      <c r="G767" s="848"/>
      <c r="H767" s="849"/>
      <c r="I767" s="849"/>
      <c r="J767" s="852"/>
      <c r="K767" s="848"/>
      <c r="L767" s="849"/>
      <c r="M767" s="849"/>
      <c r="N767" s="852"/>
      <c r="O767" s="848"/>
      <c r="P767" s="849"/>
      <c r="Q767" s="849"/>
      <c r="R767" s="850"/>
    </row>
    <row r="768" spans="1:18" ht="15.75">
      <c r="A768" s="1016"/>
      <c r="B768" s="1020"/>
      <c r="C768" s="1023"/>
      <c r="D768" s="873">
        <v>6</v>
      </c>
      <c r="E768" s="846"/>
      <c r="F768" s="874"/>
      <c r="G768" s="848">
        <v>1540</v>
      </c>
      <c r="H768" s="849">
        <v>15.37</v>
      </c>
      <c r="I768" s="849"/>
      <c r="J768" s="852">
        <v>6.5</v>
      </c>
      <c r="K768" s="848">
        <v>1560</v>
      </c>
      <c r="L768" s="849">
        <v>15.6</v>
      </c>
      <c r="M768" s="849"/>
      <c r="N768" s="852">
        <v>6.5</v>
      </c>
      <c r="O768" s="848">
        <v>1265</v>
      </c>
      <c r="P768" s="849">
        <v>12.65</v>
      </c>
      <c r="Q768" s="849"/>
      <c r="R768" s="850">
        <v>6.5</v>
      </c>
    </row>
    <row r="769" spans="1:18" ht="15.75">
      <c r="A769" s="1016"/>
      <c r="B769" s="1021" t="s">
        <v>17</v>
      </c>
      <c r="C769" s="1024">
        <v>15</v>
      </c>
      <c r="D769" s="873">
        <v>110</v>
      </c>
      <c r="E769" s="846">
        <v>5</v>
      </c>
      <c r="F769" s="252" t="s">
        <v>7</v>
      </c>
      <c r="G769" s="882"/>
      <c r="H769" s="849"/>
      <c r="I769" s="849"/>
      <c r="J769" s="852"/>
      <c r="K769" s="848"/>
      <c r="L769" s="849"/>
      <c r="M769" s="849"/>
      <c r="N769" s="852"/>
      <c r="O769" s="848"/>
      <c r="P769" s="849"/>
      <c r="Q769" s="849"/>
      <c r="R769" s="850"/>
    </row>
    <row r="770" spans="1:18" ht="15.75">
      <c r="A770" s="1016"/>
      <c r="B770" s="1020"/>
      <c r="C770" s="1025"/>
      <c r="D770" s="885">
        <v>6</v>
      </c>
      <c r="E770" s="886"/>
      <c r="F770" s="887"/>
      <c r="G770" s="926">
        <v>0</v>
      </c>
      <c r="H770" s="889">
        <v>0</v>
      </c>
      <c r="I770" s="889"/>
      <c r="J770" s="925"/>
      <c r="K770" s="888">
        <v>0</v>
      </c>
      <c r="L770" s="889">
        <v>0</v>
      </c>
      <c r="M770" s="889"/>
      <c r="N770" s="925"/>
      <c r="O770" s="888">
        <v>0</v>
      </c>
      <c r="P770" s="889">
        <v>0</v>
      </c>
      <c r="Q770" s="889"/>
      <c r="R770" s="878"/>
    </row>
    <row r="771" spans="1:18" ht="15.75">
      <c r="A771" s="1016"/>
      <c r="B771" s="693" t="s">
        <v>470</v>
      </c>
      <c r="C771" s="884"/>
      <c r="D771" s="951"/>
      <c r="E771" s="886"/>
      <c r="F771" s="887"/>
      <c r="G771" s="926"/>
      <c r="H771" s="889">
        <f>H766+H768+H770</f>
        <v>21.369999999999997</v>
      </c>
      <c r="I771" s="889">
        <f t="shared" ref="I771:Q771" si="224">I766+I768+I770</f>
        <v>0</v>
      </c>
      <c r="J771" s="925"/>
      <c r="K771" s="888"/>
      <c r="L771" s="889">
        <f t="shared" si="224"/>
        <v>21.95</v>
      </c>
      <c r="M771" s="889">
        <f t="shared" si="224"/>
        <v>0</v>
      </c>
      <c r="N771" s="925"/>
      <c r="O771" s="888"/>
      <c r="P771" s="889">
        <f t="shared" si="224"/>
        <v>19.29</v>
      </c>
      <c r="Q771" s="889">
        <f t="shared" si="224"/>
        <v>0</v>
      </c>
      <c r="R771" s="878"/>
    </row>
    <row r="772" spans="1:18" ht="15.75">
      <c r="A772" s="1016"/>
      <c r="B772" s="864" t="s">
        <v>350</v>
      </c>
      <c r="C772" s="884"/>
      <c r="D772" s="845"/>
      <c r="E772" s="846"/>
      <c r="F772" s="874"/>
      <c r="G772" s="851">
        <v>40</v>
      </c>
      <c r="H772" s="851">
        <v>6.1</v>
      </c>
      <c r="I772" s="849">
        <v>4.17</v>
      </c>
      <c r="J772" s="852">
        <v>118</v>
      </c>
      <c r="K772" s="848">
        <v>40</v>
      </c>
      <c r="L772" s="851">
        <v>6.1</v>
      </c>
      <c r="M772" s="849">
        <v>3.31</v>
      </c>
      <c r="N772" s="852">
        <v>118</v>
      </c>
      <c r="O772" s="848">
        <v>37</v>
      </c>
      <c r="P772" s="849">
        <v>7.2</v>
      </c>
      <c r="Q772" s="849">
        <v>4.66</v>
      </c>
      <c r="R772" s="850">
        <v>118</v>
      </c>
    </row>
    <row r="773" spans="1:18" ht="15.75">
      <c r="A773" s="1016"/>
      <c r="B773" s="864" t="s">
        <v>351</v>
      </c>
      <c r="C773" s="884"/>
      <c r="D773" s="845"/>
      <c r="E773" s="846"/>
      <c r="F773" s="874"/>
      <c r="G773" s="851">
        <v>39</v>
      </c>
      <c r="H773" s="849">
        <v>7.44</v>
      </c>
      <c r="I773" s="849">
        <v>2.87</v>
      </c>
      <c r="J773" s="850">
        <v>118</v>
      </c>
      <c r="K773" s="851">
        <v>31</v>
      </c>
      <c r="L773" s="849">
        <v>6</v>
      </c>
      <c r="M773" s="849">
        <v>2.87</v>
      </c>
      <c r="N773" s="850">
        <v>118</v>
      </c>
      <c r="O773" s="851">
        <v>31</v>
      </c>
      <c r="P773" s="849">
        <v>5</v>
      </c>
      <c r="Q773" s="849">
        <v>2.17</v>
      </c>
      <c r="R773" s="911">
        <v>118</v>
      </c>
    </row>
    <row r="774" spans="1:18" ht="15.75">
      <c r="A774" s="1016"/>
      <c r="B774" s="864" t="s">
        <v>494</v>
      </c>
      <c r="C774" s="884"/>
      <c r="D774" s="845"/>
      <c r="E774" s="846"/>
      <c r="F774" s="874"/>
      <c r="G774" s="851">
        <v>88</v>
      </c>
      <c r="H774" s="849">
        <v>-18.55</v>
      </c>
      <c r="I774" s="849">
        <v>2</v>
      </c>
      <c r="J774" s="852">
        <v>118</v>
      </c>
      <c r="K774" s="848">
        <v>93</v>
      </c>
      <c r="L774" s="849">
        <v>-19.850000000000001</v>
      </c>
      <c r="M774" s="849">
        <v>2.09</v>
      </c>
      <c r="N774" s="852">
        <v>118</v>
      </c>
      <c r="O774" s="848">
        <v>98</v>
      </c>
      <c r="P774" s="849">
        <v>-20.420000000000002</v>
      </c>
      <c r="Q774" s="849">
        <v>1</v>
      </c>
      <c r="R774" s="850">
        <v>118</v>
      </c>
    </row>
    <row r="775" spans="1:18" ht="15.75">
      <c r="A775" s="1016"/>
      <c r="B775" s="864" t="s">
        <v>495</v>
      </c>
      <c r="C775" s="884"/>
      <c r="D775" s="845"/>
      <c r="E775" s="846"/>
      <c r="F775" s="874"/>
      <c r="G775" s="851">
        <v>23</v>
      </c>
      <c r="H775" s="849">
        <v>-5</v>
      </c>
      <c r="I775" s="849">
        <v>1.7</v>
      </c>
      <c r="J775" s="852">
        <v>118</v>
      </c>
      <c r="K775" s="848">
        <v>20</v>
      </c>
      <c r="L775" s="849">
        <v>-3.6</v>
      </c>
      <c r="M775" s="849">
        <v>1.4</v>
      </c>
      <c r="N775" s="852">
        <v>118</v>
      </c>
      <c r="O775" s="848">
        <v>16</v>
      </c>
      <c r="P775" s="849">
        <v>-3.2</v>
      </c>
      <c r="Q775" s="849">
        <v>1.5</v>
      </c>
      <c r="R775" s="850">
        <v>118</v>
      </c>
    </row>
    <row r="776" spans="1:18" ht="15.75">
      <c r="A776" s="1016"/>
      <c r="B776" s="864" t="s">
        <v>496</v>
      </c>
      <c r="C776" s="884"/>
      <c r="D776" s="845"/>
      <c r="E776" s="846"/>
      <c r="F776" s="874"/>
      <c r="G776" s="851">
        <v>48</v>
      </c>
      <c r="H776" s="849">
        <v>-9.48</v>
      </c>
      <c r="I776" s="849">
        <v>-10.15</v>
      </c>
      <c r="J776" s="852">
        <v>160</v>
      </c>
      <c r="K776" s="848">
        <v>44</v>
      </c>
      <c r="L776" s="849">
        <v>-8.1999999999999993</v>
      </c>
      <c r="M776" s="849">
        <v>-9.1999999999999993</v>
      </c>
      <c r="N776" s="852">
        <v>160</v>
      </c>
      <c r="O776" s="848">
        <v>49</v>
      </c>
      <c r="P776" s="849">
        <v>-9.9600000000000009</v>
      </c>
      <c r="Q776" s="849">
        <v>-9.8000000000000007</v>
      </c>
      <c r="R776" s="850">
        <v>160</v>
      </c>
    </row>
    <row r="777" spans="1:18" ht="15.75">
      <c r="A777" s="1016"/>
      <c r="B777" s="864" t="s">
        <v>497</v>
      </c>
      <c r="C777" s="884"/>
      <c r="D777" s="845"/>
      <c r="E777" s="846"/>
      <c r="F777" s="874"/>
      <c r="G777" s="851">
        <v>76</v>
      </c>
      <c r="H777" s="851">
        <v>-18.5</v>
      </c>
      <c r="I777" s="849">
        <v>-11.48</v>
      </c>
      <c r="J777" s="852">
        <v>160</v>
      </c>
      <c r="K777" s="848">
        <v>77</v>
      </c>
      <c r="L777" s="849">
        <v>-19.5</v>
      </c>
      <c r="M777" s="849">
        <v>-11</v>
      </c>
      <c r="N777" s="852">
        <v>160</v>
      </c>
      <c r="O777" s="848">
        <v>74</v>
      </c>
      <c r="P777" s="849">
        <v>-17.3</v>
      </c>
      <c r="Q777" s="849">
        <v>-11.5</v>
      </c>
      <c r="R777" s="850">
        <v>160</v>
      </c>
    </row>
    <row r="778" spans="1:18" ht="15.75">
      <c r="A778" s="1016"/>
      <c r="B778" s="864" t="s">
        <v>22</v>
      </c>
      <c r="C778" s="884"/>
      <c r="D778" s="845"/>
      <c r="E778" s="846"/>
      <c r="F778" s="874"/>
      <c r="G778" s="895"/>
      <c r="H778" s="849">
        <v>4.5</v>
      </c>
      <c r="I778" s="849"/>
      <c r="J778" s="852">
        <v>6.5</v>
      </c>
      <c r="K778" s="848"/>
      <c r="L778" s="849">
        <v>4.5</v>
      </c>
      <c r="M778" s="849"/>
      <c r="N778" s="852">
        <v>6.5</v>
      </c>
      <c r="O778" s="848"/>
      <c r="P778" s="849">
        <v>4.5</v>
      </c>
      <c r="Q778" s="849"/>
      <c r="R778" s="850">
        <v>6.5</v>
      </c>
    </row>
    <row r="779" spans="1:18" ht="16.5" thickBot="1">
      <c r="A779" s="1017"/>
      <c r="B779" s="890" t="s">
        <v>23</v>
      </c>
      <c r="C779" s="855"/>
      <c r="D779" s="876"/>
      <c r="E779" s="857"/>
      <c r="F779" s="891"/>
      <c r="G779" s="952"/>
      <c r="H779" s="860">
        <v>9.1999999999999993</v>
      </c>
      <c r="I779" s="860"/>
      <c r="J779" s="863">
        <v>6.5</v>
      </c>
      <c r="K779" s="859"/>
      <c r="L779" s="860">
        <v>9.3000000000000007</v>
      </c>
      <c r="M779" s="860"/>
      <c r="N779" s="863">
        <v>6.5</v>
      </c>
      <c r="O779" s="859"/>
      <c r="P779" s="860">
        <v>9.4</v>
      </c>
      <c r="Q779" s="860"/>
      <c r="R779" s="861">
        <v>6.5</v>
      </c>
    </row>
    <row r="780" spans="1:18" ht="15.75">
      <c r="A780" s="1015">
        <v>31</v>
      </c>
      <c r="B780" s="1018" t="s">
        <v>15</v>
      </c>
      <c r="C780" s="1022">
        <v>16</v>
      </c>
      <c r="D780" s="838">
        <v>110</v>
      </c>
      <c r="E780" s="839">
        <v>3.56</v>
      </c>
      <c r="F780" s="703" t="s">
        <v>282</v>
      </c>
      <c r="G780" s="953"/>
      <c r="H780" s="954"/>
      <c r="I780" s="954"/>
      <c r="J780" s="955"/>
      <c r="K780" s="880"/>
      <c r="L780" s="841"/>
      <c r="M780" s="841"/>
      <c r="N780" s="843"/>
      <c r="O780" s="953"/>
      <c r="P780" s="954"/>
      <c r="Q780" s="954"/>
      <c r="R780" s="955"/>
    </row>
    <row r="781" spans="1:18" ht="15.75">
      <c r="A781" s="1016"/>
      <c r="B781" s="1019"/>
      <c r="C781" s="1025"/>
      <c r="D781" s="845">
        <v>35</v>
      </c>
      <c r="E781" s="846" t="s">
        <v>280</v>
      </c>
      <c r="F781" s="874" t="s">
        <v>281</v>
      </c>
      <c r="G781" s="882"/>
      <c r="H781" s="849"/>
      <c r="I781" s="892"/>
      <c r="J781" s="894"/>
      <c r="K781" s="882"/>
      <c r="L781" s="849"/>
      <c r="M781" s="892"/>
      <c r="N781" s="894"/>
      <c r="O781" s="882"/>
      <c r="P781" s="849"/>
      <c r="Q781" s="892"/>
      <c r="R781" s="894"/>
    </row>
    <row r="782" spans="1:18" ht="16.5" thickBot="1">
      <c r="A782" s="1016"/>
      <c r="B782" s="1020"/>
      <c r="C782" s="1023"/>
      <c r="D782" s="845">
        <v>6</v>
      </c>
      <c r="E782" s="846"/>
      <c r="F782" s="874"/>
      <c r="G782" s="882">
        <v>585</v>
      </c>
      <c r="H782" s="849">
        <v>5.87</v>
      </c>
      <c r="I782" s="849">
        <v>2.25</v>
      </c>
      <c r="J782" s="850">
        <v>6.2</v>
      </c>
      <c r="K782" s="882">
        <v>610</v>
      </c>
      <c r="L782" s="849">
        <v>6.2</v>
      </c>
      <c r="M782" s="849">
        <v>2.11</v>
      </c>
      <c r="N782" s="850">
        <v>6.2</v>
      </c>
      <c r="O782" s="848">
        <v>596</v>
      </c>
      <c r="P782" s="849">
        <v>6.02</v>
      </c>
      <c r="Q782" s="849">
        <v>2.15</v>
      </c>
      <c r="R782" s="850">
        <v>6.2</v>
      </c>
    </row>
    <row r="783" spans="1:18" ht="15.75">
      <c r="A783" s="1016"/>
      <c r="B783" s="1021" t="s">
        <v>16</v>
      </c>
      <c r="C783" s="1024">
        <v>10</v>
      </c>
      <c r="D783" s="845">
        <v>110</v>
      </c>
      <c r="E783" s="846">
        <v>3.56</v>
      </c>
      <c r="F783" s="703" t="s">
        <v>282</v>
      </c>
      <c r="G783" s="848"/>
      <c r="H783" s="849"/>
      <c r="I783" s="849"/>
      <c r="J783" s="850"/>
      <c r="K783" s="848"/>
      <c r="L783" s="849"/>
      <c r="M783" s="849"/>
      <c r="N783" s="850"/>
      <c r="O783" s="848"/>
      <c r="P783" s="849"/>
      <c r="Q783" s="849"/>
      <c r="R783" s="850"/>
    </row>
    <row r="784" spans="1:18" ht="15.75">
      <c r="A784" s="1016"/>
      <c r="B784" s="1019"/>
      <c r="C784" s="1025"/>
      <c r="D784" s="885">
        <v>6</v>
      </c>
      <c r="E784" s="956"/>
      <c r="F784" s="887"/>
      <c r="G784" s="848">
        <v>459</v>
      </c>
      <c r="H784" s="849">
        <v>4.62</v>
      </c>
      <c r="I784" s="849">
        <v>1.62</v>
      </c>
      <c r="J784" s="850">
        <v>6.2</v>
      </c>
      <c r="K784" s="848">
        <v>463</v>
      </c>
      <c r="L784" s="849">
        <v>4.59</v>
      </c>
      <c r="M784" s="849">
        <v>1.61</v>
      </c>
      <c r="N784" s="850">
        <v>6.2</v>
      </c>
      <c r="O784" s="848">
        <v>398</v>
      </c>
      <c r="P784" s="849">
        <v>4</v>
      </c>
      <c r="Q784" s="849">
        <v>1.53</v>
      </c>
      <c r="R784" s="850">
        <v>6.2</v>
      </c>
    </row>
    <row r="785" spans="1:18" ht="15.75">
      <c r="A785" s="1016"/>
      <c r="B785" s="693" t="s">
        <v>484</v>
      </c>
      <c r="C785" s="884"/>
      <c r="D785" s="885"/>
      <c r="E785" s="957"/>
      <c r="F785" s="887"/>
      <c r="G785" s="848"/>
      <c r="H785" s="849">
        <f>H782+H784</f>
        <v>10.49</v>
      </c>
      <c r="I785" s="849">
        <f>I781+I782+I784</f>
        <v>3.87</v>
      </c>
      <c r="J785" s="850"/>
      <c r="K785" s="848"/>
      <c r="L785" s="849">
        <f>L782+L784</f>
        <v>10.79</v>
      </c>
      <c r="M785" s="849">
        <f>M781+M782+M784</f>
        <v>3.7199999999999998</v>
      </c>
      <c r="N785" s="850"/>
      <c r="O785" s="848"/>
      <c r="P785" s="849">
        <f>P782+P784</f>
        <v>10.02</v>
      </c>
      <c r="Q785" s="849">
        <f>Q781+Q782+Q784</f>
        <v>3.6799999999999997</v>
      </c>
      <c r="R785" s="850"/>
    </row>
    <row r="786" spans="1:18" ht="15.75">
      <c r="A786" s="1016"/>
      <c r="B786" s="883" t="s">
        <v>498</v>
      </c>
      <c r="C786" s="884"/>
      <c r="D786" s="873"/>
      <c r="E786" s="958"/>
      <c r="F786" s="874"/>
      <c r="G786" s="848"/>
      <c r="H786" s="849"/>
      <c r="I786" s="849"/>
      <c r="J786" s="850"/>
      <c r="K786" s="848"/>
      <c r="L786" s="849"/>
      <c r="M786" s="849"/>
      <c r="N786" s="850"/>
      <c r="O786" s="848"/>
      <c r="P786" s="849"/>
      <c r="Q786" s="849"/>
      <c r="R786" s="850"/>
    </row>
    <row r="787" spans="1:18" ht="15.75">
      <c r="A787" s="1016"/>
      <c r="B787" s="883" t="s">
        <v>479</v>
      </c>
      <c r="C787" s="884"/>
      <c r="D787" s="873"/>
      <c r="E787" s="958"/>
      <c r="F787" s="874"/>
      <c r="G787" s="848"/>
      <c r="H787" s="849"/>
      <c r="I787" s="849"/>
      <c r="J787" s="850"/>
      <c r="K787" s="848"/>
      <c r="L787" s="849"/>
      <c r="M787" s="849"/>
      <c r="N787" s="850"/>
      <c r="O787" s="848"/>
      <c r="P787" s="849"/>
      <c r="Q787" s="849"/>
      <c r="R787" s="850"/>
    </row>
    <row r="788" spans="1:18" ht="16.5" thickBot="1">
      <c r="A788" s="1017"/>
      <c r="B788" s="175" t="s">
        <v>499</v>
      </c>
      <c r="C788" s="949">
        <v>1</v>
      </c>
      <c r="D788" s="902"/>
      <c r="E788" s="858"/>
      <c r="F788" s="891"/>
      <c r="G788" s="859">
        <v>12</v>
      </c>
      <c r="H788" s="849">
        <f>G788*0.001*1.73*J788</f>
        <v>0.72660000000000002</v>
      </c>
      <c r="I788" s="860"/>
      <c r="J788" s="861">
        <v>35</v>
      </c>
      <c r="K788" s="859">
        <v>12</v>
      </c>
      <c r="L788" s="849">
        <f>K788*0.001*1.73*N788</f>
        <v>0.72660000000000002</v>
      </c>
      <c r="M788" s="860"/>
      <c r="N788" s="861">
        <v>35</v>
      </c>
      <c r="O788" s="859">
        <v>15</v>
      </c>
      <c r="P788" s="849">
        <f>O788*0.001*1.73*R788</f>
        <v>0.90824999999999989</v>
      </c>
      <c r="Q788" s="860"/>
      <c r="R788" s="861">
        <v>35</v>
      </c>
    </row>
    <row r="789" spans="1:18" ht="15.75">
      <c r="A789" s="1015">
        <v>32</v>
      </c>
      <c r="B789" s="1043" t="s">
        <v>15</v>
      </c>
      <c r="C789" s="1022">
        <v>16</v>
      </c>
      <c r="D789" s="879">
        <v>110</v>
      </c>
      <c r="E789" s="838">
        <v>5.34</v>
      </c>
      <c r="F789" s="703" t="s">
        <v>277</v>
      </c>
      <c r="G789" s="880"/>
      <c r="H789" s="841"/>
      <c r="I789" s="841"/>
      <c r="J789" s="881"/>
      <c r="K789" s="880"/>
      <c r="L789" s="841"/>
      <c r="M789" s="841"/>
      <c r="N789" s="843"/>
      <c r="O789" s="844"/>
      <c r="P789" s="841"/>
      <c r="Q789" s="841"/>
      <c r="R789" s="843"/>
    </row>
    <row r="790" spans="1:18" ht="15.75">
      <c r="A790" s="1016"/>
      <c r="B790" s="1044"/>
      <c r="C790" s="1023"/>
      <c r="D790" s="873">
        <v>6</v>
      </c>
      <c r="E790" s="845"/>
      <c r="F790" s="874"/>
      <c r="G790" s="848">
        <v>0</v>
      </c>
      <c r="H790" s="849">
        <v>0</v>
      </c>
      <c r="I790" s="849"/>
      <c r="J790" s="852">
        <v>6.4</v>
      </c>
      <c r="K790" s="848">
        <v>0</v>
      </c>
      <c r="L790" s="849">
        <v>0</v>
      </c>
      <c r="M790" s="849"/>
      <c r="N790" s="850">
        <v>6.4</v>
      </c>
      <c r="O790" s="851">
        <v>0</v>
      </c>
      <c r="P790" s="849">
        <v>0</v>
      </c>
      <c r="Q790" s="849"/>
      <c r="R790" s="850">
        <v>6.4</v>
      </c>
    </row>
    <row r="791" spans="1:18" ht="15.75">
      <c r="A791" s="1016"/>
      <c r="B791" s="1021" t="s">
        <v>16</v>
      </c>
      <c r="C791" s="1024">
        <v>16</v>
      </c>
      <c r="D791" s="873">
        <v>110</v>
      </c>
      <c r="E791" s="845">
        <v>7.12</v>
      </c>
      <c r="F791" s="252" t="s">
        <v>289</v>
      </c>
      <c r="G791" s="848"/>
      <c r="H791" s="849"/>
      <c r="I791" s="849"/>
      <c r="J791" s="852"/>
      <c r="K791" s="848"/>
      <c r="L791" s="849"/>
      <c r="M791" s="849"/>
      <c r="N791" s="850"/>
      <c r="O791" s="851"/>
      <c r="P791" s="849"/>
      <c r="Q791" s="849"/>
      <c r="R791" s="850"/>
    </row>
    <row r="792" spans="1:18" ht="15.75">
      <c r="A792" s="1016"/>
      <c r="B792" s="1020"/>
      <c r="C792" s="1023"/>
      <c r="D792" s="873">
        <v>6</v>
      </c>
      <c r="E792" s="846"/>
      <c r="F792" s="874"/>
      <c r="G792" s="848">
        <v>0</v>
      </c>
      <c r="H792" s="849">
        <v>0</v>
      </c>
      <c r="I792" s="849"/>
      <c r="J792" s="852">
        <v>6.4</v>
      </c>
      <c r="K792" s="848">
        <v>0</v>
      </c>
      <c r="L792" s="849">
        <v>0</v>
      </c>
      <c r="M792" s="849"/>
      <c r="N792" s="850">
        <v>6.4</v>
      </c>
      <c r="O792" s="851">
        <v>0</v>
      </c>
      <c r="P792" s="849">
        <v>0</v>
      </c>
      <c r="Q792" s="849"/>
      <c r="R792" s="850">
        <v>6.4</v>
      </c>
    </row>
    <row r="793" spans="1:18" ht="15.75">
      <c r="A793" s="1016"/>
      <c r="B793" s="693" t="s">
        <v>470</v>
      </c>
      <c r="C793" s="865"/>
      <c r="D793" s="866"/>
      <c r="E793" s="867"/>
      <c r="F793" s="950"/>
      <c r="G793" s="869"/>
      <c r="H793" s="870">
        <v>0</v>
      </c>
      <c r="I793" s="870">
        <v>0</v>
      </c>
      <c r="J793" s="871"/>
      <c r="K793" s="869"/>
      <c r="L793" s="870">
        <v>0</v>
      </c>
      <c r="M793" s="870">
        <v>0</v>
      </c>
      <c r="N793" s="872"/>
      <c r="O793" s="959"/>
      <c r="P793" s="870">
        <v>0</v>
      </c>
      <c r="Q793" s="870">
        <v>0</v>
      </c>
      <c r="R793" s="872"/>
    </row>
    <row r="794" spans="1:18" ht="15.75">
      <c r="A794" s="1016"/>
      <c r="B794" s="960" t="s">
        <v>500</v>
      </c>
      <c r="C794" s="865"/>
      <c r="D794" s="866"/>
      <c r="E794" s="867"/>
      <c r="F794" s="950"/>
      <c r="G794" s="869"/>
      <c r="H794" s="870"/>
      <c r="I794" s="870"/>
      <c r="J794" s="871"/>
      <c r="K794" s="869"/>
      <c r="L794" s="870"/>
      <c r="M794" s="870"/>
      <c r="N794" s="872"/>
      <c r="O794" s="959"/>
      <c r="P794" s="870"/>
      <c r="Q794" s="870"/>
      <c r="R794" s="872"/>
    </row>
    <row r="795" spans="1:18" ht="16.5" thickBot="1">
      <c r="A795" s="1017"/>
      <c r="B795" s="717" t="s">
        <v>501</v>
      </c>
      <c r="C795" s="875"/>
      <c r="D795" s="902"/>
      <c r="E795" s="903"/>
      <c r="F795" s="904"/>
      <c r="G795" s="913"/>
      <c r="H795" s="915"/>
      <c r="I795" s="915"/>
      <c r="J795" s="916"/>
      <c r="K795" s="913"/>
      <c r="L795" s="915"/>
      <c r="M795" s="915"/>
      <c r="N795" s="917"/>
      <c r="O795" s="918"/>
      <c r="P795" s="915"/>
      <c r="Q795" s="915"/>
      <c r="R795" s="917"/>
    </row>
    <row r="796" spans="1:18" ht="15.75">
      <c r="A796" s="1037">
        <v>33</v>
      </c>
      <c r="B796" s="1027" t="s">
        <v>15</v>
      </c>
      <c r="C796" s="1041">
        <v>10</v>
      </c>
      <c r="D796" s="879">
        <v>110</v>
      </c>
      <c r="E796" s="839">
        <v>3.56</v>
      </c>
      <c r="F796" s="703" t="s">
        <v>282</v>
      </c>
      <c r="G796" s="961">
        <v>11.8</v>
      </c>
      <c r="H796" s="962">
        <f>PRODUCT(1.73*0.001*G796*J796)</f>
        <v>2.3680240000000001</v>
      </c>
      <c r="I796" s="963"/>
      <c r="J796" s="964">
        <v>116</v>
      </c>
      <c r="K796" s="961">
        <v>16</v>
      </c>
      <c r="L796" s="962">
        <f>PRODUCT(1.73*0.001*K796*N796)</f>
        <v>3.21088</v>
      </c>
      <c r="M796" s="963"/>
      <c r="N796" s="964">
        <v>116</v>
      </c>
      <c r="O796" s="961">
        <v>15</v>
      </c>
      <c r="P796" s="962">
        <f>PRODUCT(1.73*0.001*O796*R796)</f>
        <v>3.0102000000000002</v>
      </c>
      <c r="Q796" s="963"/>
      <c r="R796" s="964">
        <v>116</v>
      </c>
    </row>
    <row r="797" spans="1:18" ht="15.75">
      <c r="A797" s="1038"/>
      <c r="B797" s="1040"/>
      <c r="C797" s="1042"/>
      <c r="D797" s="873">
        <v>35</v>
      </c>
      <c r="E797" s="846" t="s">
        <v>280</v>
      </c>
      <c r="F797" s="874" t="s">
        <v>281</v>
      </c>
      <c r="G797" s="965">
        <v>2</v>
      </c>
      <c r="H797" s="962">
        <f>PRODUCT(1.73*0.001*G797*J797)</f>
        <v>0.13321</v>
      </c>
      <c r="I797" s="962"/>
      <c r="J797" s="966">
        <v>38.5</v>
      </c>
      <c r="K797" s="965">
        <v>2</v>
      </c>
      <c r="L797" s="962">
        <f>PRODUCT(1.73*0.001*K797*N797)</f>
        <v>0.13321</v>
      </c>
      <c r="M797" s="962"/>
      <c r="N797" s="966">
        <v>38.5</v>
      </c>
      <c r="O797" s="965">
        <v>2</v>
      </c>
      <c r="P797" s="962">
        <f>PRODUCT(1.73*0.001*O797*R797)</f>
        <v>0.13321</v>
      </c>
      <c r="Q797" s="962"/>
      <c r="R797" s="966">
        <v>38.5</v>
      </c>
    </row>
    <row r="798" spans="1:18" ht="15.75">
      <c r="A798" s="1038"/>
      <c r="B798" s="1040"/>
      <c r="C798" s="1042"/>
      <c r="D798" s="873">
        <v>6</v>
      </c>
      <c r="E798" s="846"/>
      <c r="F798" s="874"/>
      <c r="G798" s="965">
        <v>200</v>
      </c>
      <c r="H798" s="962">
        <f>PRODUCT(1.73*0.001*G798*J798)</f>
        <v>2.2489999999999997</v>
      </c>
      <c r="I798" s="962"/>
      <c r="J798" s="966">
        <v>6.5</v>
      </c>
      <c r="K798" s="965">
        <v>270</v>
      </c>
      <c r="L798" s="962">
        <f>PRODUCT(1.73*0.001*K798*N798)</f>
        <v>3.0361500000000001</v>
      </c>
      <c r="M798" s="962"/>
      <c r="N798" s="966">
        <v>6.5</v>
      </c>
      <c r="O798" s="965">
        <v>260</v>
      </c>
      <c r="P798" s="962">
        <f>PRODUCT(1.73*0.001*O798*R798)</f>
        <v>2.8787199999999999</v>
      </c>
      <c r="Q798" s="962"/>
      <c r="R798" s="966">
        <v>6.4</v>
      </c>
    </row>
    <row r="799" spans="1:18" ht="15.75">
      <c r="A799" s="1038"/>
      <c r="B799" s="1040" t="s">
        <v>16</v>
      </c>
      <c r="C799" s="1042">
        <v>10</v>
      </c>
      <c r="D799" s="873">
        <v>110</v>
      </c>
      <c r="E799" s="846">
        <v>3.56</v>
      </c>
      <c r="F799" s="812" t="s">
        <v>282</v>
      </c>
      <c r="G799" s="967">
        <v>10.8</v>
      </c>
      <c r="H799" s="968">
        <v>1.95</v>
      </c>
      <c r="I799" s="968"/>
      <c r="J799" s="969"/>
      <c r="K799" s="967">
        <v>21.5</v>
      </c>
      <c r="L799" s="968">
        <v>4.0999999999999996</v>
      </c>
      <c r="M799" s="968"/>
      <c r="N799" s="969"/>
      <c r="O799" s="967">
        <v>20</v>
      </c>
      <c r="P799" s="968">
        <v>3.8</v>
      </c>
      <c r="Q799" s="968"/>
      <c r="R799" s="969"/>
    </row>
    <row r="800" spans="1:18" ht="15.75">
      <c r="A800" s="1038"/>
      <c r="B800" s="1040"/>
      <c r="C800" s="1042"/>
      <c r="D800" s="873">
        <v>35</v>
      </c>
      <c r="E800" s="846" t="s">
        <v>315</v>
      </c>
      <c r="F800" s="874" t="s">
        <v>279</v>
      </c>
      <c r="G800" s="965">
        <v>27</v>
      </c>
      <c r="H800" s="962">
        <f>PRODUCT(1.73*0.001*G800*J800)</f>
        <v>1.751625</v>
      </c>
      <c r="I800" s="962"/>
      <c r="J800" s="966">
        <v>37.5</v>
      </c>
      <c r="K800" s="965">
        <v>35</v>
      </c>
      <c r="L800" s="962">
        <f>PRODUCT(1.73*0.001*K800*N800)</f>
        <v>2.2706249999999999</v>
      </c>
      <c r="M800" s="962"/>
      <c r="N800" s="966">
        <v>37.5</v>
      </c>
      <c r="O800" s="965">
        <v>32</v>
      </c>
      <c r="P800" s="962">
        <f>PRODUCT(1.73*0.001*O800*R800)</f>
        <v>2.0760000000000001</v>
      </c>
      <c r="Q800" s="962"/>
      <c r="R800" s="966">
        <v>37.5</v>
      </c>
    </row>
    <row r="801" spans="1:18" ht="15.75">
      <c r="A801" s="1038"/>
      <c r="B801" s="1040"/>
      <c r="C801" s="1042"/>
      <c r="D801" s="873">
        <v>6</v>
      </c>
      <c r="E801" s="846"/>
      <c r="F801" s="874"/>
      <c r="G801" s="965">
        <v>210</v>
      </c>
      <c r="H801" s="962">
        <f>PRODUCT(1.73*0.001*G801*J801)</f>
        <v>2.36145</v>
      </c>
      <c r="I801" s="962"/>
      <c r="J801" s="970">
        <v>6.5</v>
      </c>
      <c r="K801" s="965">
        <v>290</v>
      </c>
      <c r="L801" s="962">
        <f>PRODUCT(1.73*0.001*K801*N801)</f>
        <v>3.2108800000000004</v>
      </c>
      <c r="M801" s="962"/>
      <c r="N801" s="966">
        <v>6.4</v>
      </c>
      <c r="O801" s="965">
        <v>280</v>
      </c>
      <c r="P801" s="962">
        <f>PRODUCT(1.73*0.001*O801*R801)</f>
        <v>3.1001600000000002</v>
      </c>
      <c r="Q801" s="962"/>
      <c r="R801" s="966">
        <v>6.4</v>
      </c>
    </row>
    <row r="802" spans="1:18" ht="15.75">
      <c r="A802" s="1038"/>
      <c r="B802" s="693" t="s">
        <v>502</v>
      </c>
      <c r="C802" s="884"/>
      <c r="D802" s="873"/>
      <c r="E802" s="846"/>
      <c r="F802" s="874"/>
      <c r="G802" s="851"/>
      <c r="H802" s="849">
        <f>H797+H798+H800+H801</f>
        <v>6.4952849999999991</v>
      </c>
      <c r="I802" s="849">
        <f>I797+I798+I800+I801</f>
        <v>0</v>
      </c>
      <c r="J802" s="850"/>
      <c r="K802" s="851"/>
      <c r="L802" s="849">
        <f>L797+L798+L800+L801</f>
        <v>8.6508649999999996</v>
      </c>
      <c r="M802" s="849">
        <f>M797+M798+M800+M801</f>
        <v>0</v>
      </c>
      <c r="N802" s="850"/>
      <c r="O802" s="851"/>
      <c r="P802" s="849">
        <f>P797+P798+P800+P801</f>
        <v>8.1880900000000008</v>
      </c>
      <c r="Q802" s="849">
        <f>Q797+Q798+Q800+Q801</f>
        <v>0</v>
      </c>
      <c r="R802" s="850"/>
    </row>
    <row r="803" spans="1:18" ht="15.75">
      <c r="A803" s="1038"/>
      <c r="B803" s="883" t="s">
        <v>503</v>
      </c>
      <c r="C803" s="971">
        <v>2</v>
      </c>
      <c r="D803" s="873"/>
      <c r="E803" s="846"/>
      <c r="F803" s="874"/>
      <c r="G803" s="965">
        <v>27</v>
      </c>
      <c r="H803" s="962">
        <f>PRODUCT(1.73*0.001*G803*J803)</f>
        <v>1.751625</v>
      </c>
      <c r="I803" s="962"/>
      <c r="J803" s="966">
        <v>37.5</v>
      </c>
      <c r="K803" s="965">
        <v>35</v>
      </c>
      <c r="L803" s="962">
        <f>PRODUCT(1.73*0.001*K803*N803)</f>
        <v>2.2706249999999999</v>
      </c>
      <c r="M803" s="962"/>
      <c r="N803" s="966">
        <v>37.5</v>
      </c>
      <c r="O803" s="965">
        <v>32</v>
      </c>
      <c r="P803" s="962">
        <f>PRODUCT(1.73*0.001*O803*R803)</f>
        <v>2.0760000000000001</v>
      </c>
      <c r="Q803" s="962"/>
      <c r="R803" s="966">
        <v>37.5</v>
      </c>
    </row>
    <row r="804" spans="1:18" ht="15.75">
      <c r="A804" s="1038"/>
      <c r="B804" s="883" t="s">
        <v>504</v>
      </c>
      <c r="C804" s="971">
        <v>1</v>
      </c>
      <c r="D804" s="873"/>
      <c r="E804" s="846"/>
      <c r="F804" s="874"/>
      <c r="G804" s="965">
        <v>2</v>
      </c>
      <c r="H804" s="962">
        <f>PRODUCT(1.73*0.001*G804*J804)</f>
        <v>0.13321</v>
      </c>
      <c r="I804" s="962"/>
      <c r="J804" s="966">
        <v>38.5</v>
      </c>
      <c r="K804" s="965">
        <v>2</v>
      </c>
      <c r="L804" s="962">
        <f>PRODUCT(1.73*0.001*K804*N804)</f>
        <v>0.13321</v>
      </c>
      <c r="M804" s="962"/>
      <c r="N804" s="966">
        <v>38.5</v>
      </c>
      <c r="O804" s="965">
        <v>2</v>
      </c>
      <c r="P804" s="962">
        <f>PRODUCT(1.73*0.001*O804*R804)</f>
        <v>0.13321</v>
      </c>
      <c r="Q804" s="962"/>
      <c r="R804" s="966">
        <v>38.5</v>
      </c>
    </row>
    <row r="805" spans="1:18" ht="15.75">
      <c r="A805" s="1038"/>
      <c r="B805" s="883" t="s">
        <v>500</v>
      </c>
      <c r="C805" s="884"/>
      <c r="D805" s="873"/>
      <c r="E805" s="846"/>
      <c r="F805" s="874"/>
      <c r="G805" s="851"/>
      <c r="H805" s="849"/>
      <c r="I805" s="849"/>
      <c r="J805" s="850"/>
      <c r="K805" s="851"/>
      <c r="L805" s="849"/>
      <c r="M805" s="849"/>
      <c r="N805" s="850"/>
      <c r="O805" s="851"/>
      <c r="P805" s="849"/>
      <c r="Q805" s="849"/>
      <c r="R805" s="850"/>
    </row>
    <row r="806" spans="1:18" ht="16.5" thickBot="1">
      <c r="A806" s="1039"/>
      <c r="B806" s="890" t="s">
        <v>501</v>
      </c>
      <c r="C806" s="855"/>
      <c r="D806" s="876"/>
      <c r="E806" s="857"/>
      <c r="F806" s="891"/>
      <c r="G806" s="862"/>
      <c r="H806" s="860"/>
      <c r="I806" s="860"/>
      <c r="J806" s="861"/>
      <c r="K806" s="862"/>
      <c r="L806" s="860"/>
      <c r="M806" s="860"/>
      <c r="N806" s="861"/>
      <c r="O806" s="862"/>
      <c r="P806" s="860"/>
      <c r="Q806" s="860"/>
      <c r="R806" s="861"/>
    </row>
    <row r="807" spans="1:18" ht="15.75">
      <c r="A807" s="1015">
        <v>34</v>
      </c>
      <c r="B807" s="1018" t="s">
        <v>15</v>
      </c>
      <c r="C807" s="1022">
        <v>6.3</v>
      </c>
      <c r="D807" s="879">
        <v>110</v>
      </c>
      <c r="E807" s="839">
        <v>7.12</v>
      </c>
      <c r="F807" s="703" t="s">
        <v>289</v>
      </c>
      <c r="G807" s="961"/>
      <c r="H807" s="841"/>
      <c r="I807" s="963"/>
      <c r="J807" s="964"/>
      <c r="K807" s="961"/>
      <c r="L807" s="841"/>
      <c r="M807" s="963"/>
      <c r="N807" s="964"/>
      <c r="O807" s="961"/>
      <c r="P807" s="841"/>
      <c r="Q807" s="963"/>
      <c r="R807" s="964"/>
    </row>
    <row r="808" spans="1:18" ht="15.75">
      <c r="A808" s="1016"/>
      <c r="B808" s="1020"/>
      <c r="C808" s="1023"/>
      <c r="D808" s="873">
        <v>10</v>
      </c>
      <c r="E808" s="846"/>
      <c r="F808" s="874"/>
      <c r="G808" s="965">
        <v>15</v>
      </c>
      <c r="H808" s="849">
        <v>0.25</v>
      </c>
      <c r="I808" s="962"/>
      <c r="J808" s="966">
        <v>11.2</v>
      </c>
      <c r="K808" s="965">
        <v>15</v>
      </c>
      <c r="L808" s="849">
        <v>0.25</v>
      </c>
      <c r="M808" s="962"/>
      <c r="N808" s="966">
        <v>11.2</v>
      </c>
      <c r="O808" s="965">
        <v>15</v>
      </c>
      <c r="P808" s="849">
        <v>0.25</v>
      </c>
      <c r="Q808" s="962"/>
      <c r="R808" s="966">
        <v>11.2</v>
      </c>
    </row>
    <row r="809" spans="1:18" ht="15.75">
      <c r="A809" s="1016"/>
      <c r="B809" s="1021" t="s">
        <v>16</v>
      </c>
      <c r="C809" s="1024">
        <v>6.3</v>
      </c>
      <c r="D809" s="873">
        <v>110</v>
      </c>
      <c r="E809" s="846">
        <v>5</v>
      </c>
      <c r="F809" s="252" t="s">
        <v>7</v>
      </c>
      <c r="G809" s="965"/>
      <c r="H809" s="849"/>
      <c r="I809" s="962"/>
      <c r="J809" s="966"/>
      <c r="K809" s="965"/>
      <c r="L809" s="849"/>
      <c r="M809" s="962"/>
      <c r="N809" s="966"/>
      <c r="O809" s="965"/>
      <c r="P809" s="849"/>
      <c r="Q809" s="962"/>
      <c r="R809" s="966"/>
    </row>
    <row r="810" spans="1:18" ht="15.75">
      <c r="A810" s="1016"/>
      <c r="B810" s="1020"/>
      <c r="C810" s="1023"/>
      <c r="D810" s="873">
        <v>10</v>
      </c>
      <c r="E810" s="846"/>
      <c r="F810" s="874"/>
      <c r="G810" s="851">
        <v>15</v>
      </c>
      <c r="H810" s="849">
        <v>0.25</v>
      </c>
      <c r="I810" s="849">
        <f>I807+I809</f>
        <v>0</v>
      </c>
      <c r="J810" s="850">
        <v>10.4</v>
      </c>
      <c r="K810" s="851">
        <v>15.047095877259958</v>
      </c>
      <c r="L810" s="849">
        <v>0.25</v>
      </c>
      <c r="M810" s="849">
        <f>M807+M809</f>
        <v>0</v>
      </c>
      <c r="N810" s="850">
        <v>10.4</v>
      </c>
      <c r="O810" s="851">
        <v>15</v>
      </c>
      <c r="P810" s="849">
        <v>0.25</v>
      </c>
      <c r="Q810" s="849">
        <f>Q807+Q809</f>
        <v>0</v>
      </c>
      <c r="R810" s="850">
        <v>10.4</v>
      </c>
    </row>
    <row r="811" spans="1:18" ht="15.75">
      <c r="A811" s="1016"/>
      <c r="B811" s="693" t="s">
        <v>484</v>
      </c>
      <c r="C811" s="972"/>
      <c r="D811" s="873"/>
      <c r="E811" s="846"/>
      <c r="F811" s="874"/>
      <c r="G811" s="848"/>
      <c r="H811" s="849">
        <f>H808+H810</f>
        <v>0.5</v>
      </c>
      <c r="I811" s="849">
        <f>I808+I810</f>
        <v>0</v>
      </c>
      <c r="J811" s="852"/>
      <c r="K811" s="848"/>
      <c r="L811" s="849">
        <f>L808+L810</f>
        <v>0.5</v>
      </c>
      <c r="M811" s="849">
        <f>M808+M810</f>
        <v>0</v>
      </c>
      <c r="N811" s="852"/>
      <c r="O811" s="848"/>
      <c r="P811" s="849">
        <f>P808+P810</f>
        <v>0.5</v>
      </c>
      <c r="Q811" s="849">
        <f>Q808+Q810</f>
        <v>0</v>
      </c>
      <c r="R811" s="850"/>
    </row>
    <row r="812" spans="1:18" ht="15.75">
      <c r="A812" s="1016"/>
      <c r="B812" s="883" t="s">
        <v>500</v>
      </c>
      <c r="C812" s="944"/>
      <c r="D812" s="873"/>
      <c r="E812" s="846"/>
      <c r="F812" s="874"/>
      <c r="G812" s="848"/>
      <c r="H812" s="849"/>
      <c r="I812" s="849"/>
      <c r="J812" s="852"/>
      <c r="K812" s="848"/>
      <c r="L812" s="849"/>
      <c r="M812" s="849"/>
      <c r="N812" s="852"/>
      <c r="O812" s="848"/>
      <c r="P812" s="849"/>
      <c r="Q812" s="849"/>
      <c r="R812" s="850"/>
    </row>
    <row r="813" spans="1:18" ht="16.5" thickBot="1">
      <c r="A813" s="1017"/>
      <c r="B813" s="890" t="s">
        <v>501</v>
      </c>
      <c r="C813" s="875"/>
      <c r="D813" s="902"/>
      <c r="E813" s="903"/>
      <c r="F813" s="904"/>
      <c r="G813" s="913"/>
      <c r="H813" s="915"/>
      <c r="I813" s="915"/>
      <c r="J813" s="916"/>
      <c r="K813" s="913"/>
      <c r="L813" s="915"/>
      <c r="M813" s="915"/>
      <c r="N813" s="916"/>
      <c r="O813" s="913"/>
      <c r="P813" s="915"/>
      <c r="Q813" s="915"/>
      <c r="R813" s="917"/>
    </row>
    <row r="814" spans="1:18" ht="15.75">
      <c r="A814" s="1015">
        <v>35</v>
      </c>
      <c r="B814" s="973" t="s">
        <v>498</v>
      </c>
      <c r="C814" s="974"/>
      <c r="D814" s="879"/>
      <c r="E814" s="839"/>
      <c r="F814" s="975"/>
      <c r="G814" s="880">
        <v>43.5</v>
      </c>
      <c r="H814" s="841">
        <v>7.2</v>
      </c>
      <c r="I814" s="841">
        <v>1</v>
      </c>
      <c r="J814" s="843">
        <v>116</v>
      </c>
      <c r="K814" s="880">
        <v>51</v>
      </c>
      <c r="L814" s="841">
        <v>8.1</v>
      </c>
      <c r="M814" s="841">
        <v>1</v>
      </c>
      <c r="N814" s="843">
        <v>115</v>
      </c>
      <c r="O814" s="880">
        <v>45</v>
      </c>
      <c r="P814" s="841">
        <v>7.35</v>
      </c>
      <c r="Q814" s="841">
        <v>1</v>
      </c>
      <c r="R814" s="843">
        <v>115</v>
      </c>
    </row>
    <row r="815" spans="1:18" ht="15.75">
      <c r="A815" s="1016"/>
      <c r="B815" s="864" t="s">
        <v>505</v>
      </c>
      <c r="C815" s="865"/>
      <c r="D815" s="866"/>
      <c r="E815" s="867"/>
      <c r="F815" s="950"/>
      <c r="G815" s="869">
        <v>89.6</v>
      </c>
      <c r="H815" s="870">
        <v>18</v>
      </c>
      <c r="I815" s="870">
        <v>4</v>
      </c>
      <c r="J815" s="850">
        <v>117</v>
      </c>
      <c r="K815" s="869">
        <v>84.8</v>
      </c>
      <c r="L815" s="870">
        <v>19</v>
      </c>
      <c r="M815" s="870">
        <v>4</v>
      </c>
      <c r="N815" s="850">
        <v>115</v>
      </c>
      <c r="O815" s="869">
        <v>91.8</v>
      </c>
      <c r="P815" s="870">
        <v>19</v>
      </c>
      <c r="Q815" s="870">
        <v>5</v>
      </c>
      <c r="R815" s="850">
        <v>115</v>
      </c>
    </row>
    <row r="816" spans="1:18" ht="15.75">
      <c r="A816" s="1016"/>
      <c r="B816" s="864" t="s">
        <v>506</v>
      </c>
      <c r="C816" s="865"/>
      <c r="D816" s="873"/>
      <c r="E816" s="846"/>
      <c r="F816" s="874"/>
      <c r="G816" s="848">
        <v>82.742000000000004</v>
      </c>
      <c r="H816" s="849">
        <v>-17</v>
      </c>
      <c r="I816" s="849">
        <v>1</v>
      </c>
      <c r="J816" s="850">
        <v>115.9965</v>
      </c>
      <c r="K816" s="848">
        <v>84.5</v>
      </c>
      <c r="L816" s="849">
        <v>-18</v>
      </c>
      <c r="M816" s="849">
        <v>1</v>
      </c>
      <c r="N816" s="850">
        <v>115</v>
      </c>
      <c r="O816" s="848">
        <v>83.14</v>
      </c>
      <c r="P816" s="849">
        <v>-17</v>
      </c>
      <c r="Q816" s="849">
        <v>1</v>
      </c>
      <c r="R816" s="850">
        <v>115</v>
      </c>
    </row>
    <row r="817" spans="1:18" ht="15.75">
      <c r="A817" s="1016"/>
      <c r="B817" s="864" t="s">
        <v>507</v>
      </c>
      <c r="C817" s="865"/>
      <c r="D817" s="873"/>
      <c r="E817" s="846"/>
      <c r="F817" s="874"/>
      <c r="G817" s="848">
        <v>66.599999999999994</v>
      </c>
      <c r="H817" s="849">
        <v>-11</v>
      </c>
      <c r="I817" s="849">
        <v>1</v>
      </c>
      <c r="J817" s="850">
        <v>115.9965</v>
      </c>
      <c r="K817" s="848">
        <v>69.8</v>
      </c>
      <c r="L817" s="849">
        <v>-12</v>
      </c>
      <c r="M817" s="849">
        <v>1</v>
      </c>
      <c r="N817" s="850">
        <v>115</v>
      </c>
      <c r="O817" s="848">
        <v>66.599999999999994</v>
      </c>
      <c r="P817" s="849">
        <v>-11</v>
      </c>
      <c r="Q817" s="849">
        <v>1</v>
      </c>
      <c r="R817" s="850">
        <v>115</v>
      </c>
    </row>
    <row r="818" spans="1:18" ht="15.75">
      <c r="A818" s="1016"/>
      <c r="B818" s="864" t="s">
        <v>15</v>
      </c>
      <c r="C818" s="865">
        <v>16</v>
      </c>
      <c r="D818" s="873">
        <v>110</v>
      </c>
      <c r="E818" s="846">
        <v>7.12</v>
      </c>
      <c r="F818" s="252" t="s">
        <v>289</v>
      </c>
      <c r="G818" s="848"/>
      <c r="H818" s="849"/>
      <c r="I818" s="849"/>
      <c r="J818" s="850"/>
      <c r="K818" s="848"/>
      <c r="L818" s="849"/>
      <c r="M818" s="849"/>
      <c r="N818" s="850"/>
      <c r="O818" s="848"/>
      <c r="P818" s="849"/>
      <c r="Q818" s="849"/>
      <c r="R818" s="850"/>
    </row>
    <row r="819" spans="1:18" ht="15.75">
      <c r="A819" s="1016"/>
      <c r="B819" s="864" t="s">
        <v>508</v>
      </c>
      <c r="C819" s="865"/>
      <c r="D819" s="873">
        <v>10</v>
      </c>
      <c r="E819" s="846"/>
      <c r="F819" s="874"/>
      <c r="G819" s="848">
        <v>105</v>
      </c>
      <c r="H819" s="849">
        <f>G819*0.001*1.73*J819</f>
        <v>1.9254899999999997</v>
      </c>
      <c r="I819" s="849"/>
      <c r="J819" s="850">
        <v>10.6</v>
      </c>
      <c r="K819" s="848">
        <v>105</v>
      </c>
      <c r="L819" s="849">
        <f>K819*0.001*1.73*N819</f>
        <v>1.9254899999999997</v>
      </c>
      <c r="M819" s="849"/>
      <c r="N819" s="850">
        <v>10.6</v>
      </c>
      <c r="O819" s="848">
        <v>85</v>
      </c>
      <c r="P819" s="849">
        <f>O819*0.001*1.73*R819</f>
        <v>1.5587300000000002</v>
      </c>
      <c r="Q819" s="849"/>
      <c r="R819" s="850">
        <v>10.6</v>
      </c>
    </row>
    <row r="820" spans="1:18" ht="15.75">
      <c r="A820" s="1016"/>
      <c r="B820" s="864" t="s">
        <v>16</v>
      </c>
      <c r="C820" s="865">
        <v>16</v>
      </c>
      <c r="D820" s="873">
        <v>110</v>
      </c>
      <c r="E820" s="846">
        <v>7.12</v>
      </c>
      <c r="F820" s="252" t="s">
        <v>289</v>
      </c>
      <c r="G820" s="848"/>
      <c r="H820" s="849"/>
      <c r="I820" s="849"/>
      <c r="J820" s="850"/>
      <c r="K820" s="848"/>
      <c r="L820" s="849"/>
      <c r="M820" s="849"/>
      <c r="N820" s="850"/>
      <c r="O820" s="848"/>
      <c r="P820" s="849"/>
      <c r="Q820" s="849"/>
      <c r="R820" s="850"/>
    </row>
    <row r="821" spans="1:18" ht="15.75">
      <c r="A821" s="1016"/>
      <c r="B821" s="976" t="s">
        <v>509</v>
      </c>
      <c r="C821" s="943"/>
      <c r="D821" s="885">
        <v>10</v>
      </c>
      <c r="E821" s="886"/>
      <c r="F821" s="887"/>
      <c r="G821" s="848">
        <v>85</v>
      </c>
      <c r="H821" s="849">
        <f>G821*0.001*1.73*J821</f>
        <v>1.5587300000000002</v>
      </c>
      <c r="I821" s="849"/>
      <c r="J821" s="850">
        <v>10.6</v>
      </c>
      <c r="K821" s="848">
        <v>100</v>
      </c>
      <c r="L821" s="849">
        <f>K821*0.001*1.73*N821</f>
        <v>1.8338000000000001</v>
      </c>
      <c r="M821" s="849"/>
      <c r="N821" s="850">
        <v>10.6</v>
      </c>
      <c r="O821" s="848">
        <v>105</v>
      </c>
      <c r="P821" s="849">
        <f>O821*0.001*1.73*R821</f>
        <v>1.9254899999999997</v>
      </c>
      <c r="Q821" s="849"/>
      <c r="R821" s="850">
        <v>10.6</v>
      </c>
    </row>
    <row r="822" spans="1:18" ht="16.5" thickBot="1">
      <c r="A822" s="1017"/>
      <c r="B822" s="3" t="s">
        <v>484</v>
      </c>
      <c r="C822" s="855"/>
      <c r="D822" s="876"/>
      <c r="E822" s="857"/>
      <c r="F822" s="891"/>
      <c r="G822" s="859"/>
      <c r="H822" s="860">
        <f>H819+H821</f>
        <v>3.4842199999999997</v>
      </c>
      <c r="I822" s="860">
        <f>I819+I821</f>
        <v>0</v>
      </c>
      <c r="J822" s="861"/>
      <c r="K822" s="859"/>
      <c r="L822" s="860">
        <f t="shared" ref="L822:Q822" si="225">L819+L821</f>
        <v>3.75929</v>
      </c>
      <c r="M822" s="860">
        <f t="shared" si="225"/>
        <v>0</v>
      </c>
      <c r="N822" s="861"/>
      <c r="O822" s="859"/>
      <c r="P822" s="860">
        <f t="shared" si="225"/>
        <v>3.4842199999999997</v>
      </c>
      <c r="Q822" s="860">
        <f t="shared" si="225"/>
        <v>0</v>
      </c>
      <c r="R822" s="861"/>
    </row>
    <row r="823" spans="1:18" ht="15.75">
      <c r="A823" s="1015" t="s">
        <v>354</v>
      </c>
      <c r="B823" s="1018" t="s">
        <v>20</v>
      </c>
      <c r="C823" s="1022">
        <v>90</v>
      </c>
      <c r="D823" s="879">
        <v>150</v>
      </c>
      <c r="E823" s="839"/>
      <c r="F823" s="703"/>
      <c r="G823" s="880">
        <v>60</v>
      </c>
      <c r="H823" s="841">
        <v>-12</v>
      </c>
      <c r="I823" s="841">
        <v>7</v>
      </c>
      <c r="J823" s="881">
        <v>152</v>
      </c>
      <c r="K823" s="880">
        <v>100</v>
      </c>
      <c r="L823" s="841">
        <v>-15</v>
      </c>
      <c r="M823" s="841">
        <v>7</v>
      </c>
      <c r="N823" s="843">
        <v>149</v>
      </c>
      <c r="O823" s="880">
        <v>100</v>
      </c>
      <c r="P823" s="841">
        <v>-16</v>
      </c>
      <c r="Q823" s="841">
        <v>8</v>
      </c>
      <c r="R823" s="843">
        <v>149</v>
      </c>
    </row>
    <row r="824" spans="1:18" ht="15.75">
      <c r="A824" s="1016"/>
      <c r="B824" s="1019"/>
      <c r="C824" s="1025"/>
      <c r="D824" s="873">
        <v>110</v>
      </c>
      <c r="E824" s="846">
        <v>0</v>
      </c>
      <c r="F824" s="874" t="s">
        <v>292</v>
      </c>
      <c r="G824" s="848"/>
      <c r="H824" s="849"/>
      <c r="I824" s="849"/>
      <c r="J824" s="852">
        <v>115</v>
      </c>
      <c r="K824" s="848"/>
      <c r="L824" s="849"/>
      <c r="M824" s="849"/>
      <c r="N824" s="852">
        <v>114</v>
      </c>
      <c r="O824" s="869"/>
      <c r="P824" s="870"/>
      <c r="Q824" s="870"/>
      <c r="R824" s="872">
        <v>114</v>
      </c>
    </row>
    <row r="825" spans="1:18" ht="15.75">
      <c r="A825" s="1016"/>
      <c r="B825" s="1020"/>
      <c r="C825" s="1023"/>
      <c r="D825" s="873">
        <v>6</v>
      </c>
      <c r="E825" s="846"/>
      <c r="F825" s="874"/>
      <c r="G825" s="848"/>
      <c r="H825" s="849"/>
      <c r="I825" s="849"/>
      <c r="J825" s="852">
        <v>6.3</v>
      </c>
      <c r="K825" s="848"/>
      <c r="L825" s="849"/>
      <c r="M825" s="849"/>
      <c r="N825" s="852">
        <v>6.3</v>
      </c>
      <c r="O825" s="848"/>
      <c r="P825" s="849"/>
      <c r="Q825" s="849"/>
      <c r="R825" s="850">
        <v>6.3</v>
      </c>
    </row>
    <row r="826" spans="1:18" ht="15.75">
      <c r="A826" s="1016"/>
      <c r="B826" s="1019" t="s">
        <v>15</v>
      </c>
      <c r="C826" s="1024">
        <v>40</v>
      </c>
      <c r="D826" s="873">
        <v>150</v>
      </c>
      <c r="E826" s="846">
        <v>0</v>
      </c>
      <c r="F826" s="252" t="s">
        <v>301</v>
      </c>
      <c r="G826" s="848"/>
      <c r="H826" s="849"/>
      <c r="I826" s="849"/>
      <c r="J826" s="852">
        <v>152</v>
      </c>
      <c r="K826" s="848"/>
      <c r="L826" s="849"/>
      <c r="M826" s="849"/>
      <c r="N826" s="852">
        <v>149</v>
      </c>
      <c r="O826" s="848"/>
      <c r="P826" s="849"/>
      <c r="Q826" s="849"/>
      <c r="R826" s="850">
        <v>149</v>
      </c>
    </row>
    <row r="827" spans="1:18" ht="15.75">
      <c r="A827" s="1016"/>
      <c r="B827" s="1019"/>
      <c r="C827" s="1025"/>
      <c r="D827" s="873">
        <v>35</v>
      </c>
      <c r="E827" s="846"/>
      <c r="F827" s="874"/>
      <c r="G827" s="848">
        <v>60</v>
      </c>
      <c r="H827" s="849">
        <v>3.6</v>
      </c>
      <c r="I827" s="849">
        <v>1</v>
      </c>
      <c r="J827" s="852">
        <v>37</v>
      </c>
      <c r="K827" s="848">
        <v>60</v>
      </c>
      <c r="L827" s="849">
        <v>3.6</v>
      </c>
      <c r="M827" s="849">
        <v>0</v>
      </c>
      <c r="N827" s="852">
        <v>37</v>
      </c>
      <c r="O827" s="848">
        <v>60</v>
      </c>
      <c r="P827" s="849">
        <v>3.6</v>
      </c>
      <c r="Q827" s="849">
        <v>1</v>
      </c>
      <c r="R827" s="850">
        <v>37</v>
      </c>
    </row>
    <row r="828" spans="1:18" ht="15.75">
      <c r="A828" s="1016"/>
      <c r="B828" s="1020"/>
      <c r="C828" s="1023"/>
      <c r="D828" s="873">
        <v>6</v>
      </c>
      <c r="E828" s="846"/>
      <c r="F828" s="874"/>
      <c r="G828" s="848">
        <v>2700</v>
      </c>
      <c r="H828" s="849">
        <v>27</v>
      </c>
      <c r="I828" s="849">
        <v>-2</v>
      </c>
      <c r="J828" s="977" t="s">
        <v>510</v>
      </c>
      <c r="K828" s="848">
        <v>2600</v>
      </c>
      <c r="L828" s="849">
        <v>26</v>
      </c>
      <c r="M828" s="849">
        <v>-2</v>
      </c>
      <c r="N828" s="977" t="s">
        <v>511</v>
      </c>
      <c r="O828" s="848">
        <v>2550</v>
      </c>
      <c r="P828" s="849">
        <v>25</v>
      </c>
      <c r="Q828" s="849">
        <v>-2</v>
      </c>
      <c r="R828" s="978" t="s">
        <v>511</v>
      </c>
    </row>
    <row r="829" spans="1:18" ht="15.75">
      <c r="A829" s="1016"/>
      <c r="B829" s="1021" t="s">
        <v>16</v>
      </c>
      <c r="C829" s="1024">
        <v>40</v>
      </c>
      <c r="D829" s="873">
        <v>150</v>
      </c>
      <c r="E829" s="846">
        <v>-1.5</v>
      </c>
      <c r="F829" s="252" t="s">
        <v>307</v>
      </c>
      <c r="G829" s="848"/>
      <c r="H829" s="849"/>
      <c r="I829" s="849"/>
      <c r="J829" s="852">
        <v>152</v>
      </c>
      <c r="K829" s="848"/>
      <c r="L829" s="849"/>
      <c r="M829" s="849"/>
      <c r="N829" s="852">
        <v>149</v>
      </c>
      <c r="O829" s="848"/>
      <c r="P829" s="849"/>
      <c r="Q829" s="849"/>
      <c r="R829" s="850">
        <v>149</v>
      </c>
    </row>
    <row r="830" spans="1:18" ht="15.75">
      <c r="A830" s="1016"/>
      <c r="B830" s="1019"/>
      <c r="C830" s="1025"/>
      <c r="D830" s="873">
        <v>35</v>
      </c>
      <c r="E830" s="846"/>
      <c r="F830" s="874"/>
      <c r="G830" s="979">
        <v>60</v>
      </c>
      <c r="H830" s="979">
        <v>3.4</v>
      </c>
      <c r="I830" s="979">
        <v>-1</v>
      </c>
      <c r="J830" s="980">
        <v>37</v>
      </c>
      <c r="K830" s="981">
        <v>60</v>
      </c>
      <c r="L830" s="979">
        <v>3.5</v>
      </c>
      <c r="M830" s="979">
        <v>-1</v>
      </c>
      <c r="N830" s="980">
        <v>37</v>
      </c>
      <c r="O830" s="981">
        <v>60</v>
      </c>
      <c r="P830" s="979">
        <v>3.4</v>
      </c>
      <c r="Q830" s="979">
        <v>-1</v>
      </c>
      <c r="R830" s="980">
        <v>37</v>
      </c>
    </row>
    <row r="831" spans="1:18" ht="15.75">
      <c r="A831" s="1016"/>
      <c r="B831" s="1020"/>
      <c r="C831" s="1023"/>
      <c r="D831" s="873">
        <v>6</v>
      </c>
      <c r="E831" s="846"/>
      <c r="F831" s="874"/>
      <c r="G831" s="979">
        <v>2200</v>
      </c>
      <c r="H831" s="979">
        <v>23</v>
      </c>
      <c r="I831" s="979">
        <v>3</v>
      </c>
      <c r="J831" s="980">
        <v>6.3</v>
      </c>
      <c r="K831" s="981">
        <v>2400</v>
      </c>
      <c r="L831" s="979">
        <v>23</v>
      </c>
      <c r="M831" s="979">
        <v>2</v>
      </c>
      <c r="N831" s="980">
        <v>6.2</v>
      </c>
      <c r="O831" s="981">
        <v>2200</v>
      </c>
      <c r="P831" s="979">
        <v>23</v>
      </c>
      <c r="Q831" s="979">
        <v>2</v>
      </c>
      <c r="R831" s="980">
        <v>6.2</v>
      </c>
    </row>
    <row r="832" spans="1:18" ht="15.75">
      <c r="A832" s="1016"/>
      <c r="B832" s="693" t="s">
        <v>484</v>
      </c>
      <c r="C832" s="865"/>
      <c r="D832" s="873"/>
      <c r="E832" s="846"/>
      <c r="F832" s="874"/>
      <c r="G832" s="979"/>
      <c r="H832" s="849">
        <f>SUM(H827:H831)</f>
        <v>57</v>
      </c>
      <c r="I832" s="979">
        <v>0</v>
      </c>
      <c r="J832" s="980">
        <v>6.3</v>
      </c>
      <c r="K832" s="981"/>
      <c r="L832" s="849">
        <f>SUM(L827:L831)</f>
        <v>56.1</v>
      </c>
      <c r="M832" s="979">
        <v>0</v>
      </c>
      <c r="N832" s="980">
        <v>6.2</v>
      </c>
      <c r="O832" s="981"/>
      <c r="P832" s="849">
        <f>SUM(P827:P831)</f>
        <v>55</v>
      </c>
      <c r="Q832" s="979">
        <v>0</v>
      </c>
      <c r="R832" s="980">
        <v>6.2</v>
      </c>
    </row>
    <row r="833" spans="1:18" ht="15.75">
      <c r="A833" s="1016"/>
      <c r="B833" s="864" t="s">
        <v>512</v>
      </c>
      <c r="C833" s="865"/>
      <c r="D833" s="873"/>
      <c r="E833" s="846"/>
      <c r="F833" s="874"/>
      <c r="G833" s="848">
        <v>50</v>
      </c>
      <c r="H833" s="849">
        <v>-12</v>
      </c>
      <c r="I833" s="849">
        <v>7</v>
      </c>
      <c r="J833" s="852">
        <v>115</v>
      </c>
      <c r="K833" s="848">
        <v>100</v>
      </c>
      <c r="L833" s="849">
        <v>-15</v>
      </c>
      <c r="M833" s="849">
        <v>7</v>
      </c>
      <c r="N833" s="852">
        <v>114</v>
      </c>
      <c r="O833" s="848">
        <v>100</v>
      </c>
      <c r="P833" s="849">
        <v>-16</v>
      </c>
      <c r="Q833" s="849">
        <v>8</v>
      </c>
      <c r="R833" s="850">
        <v>114</v>
      </c>
    </row>
    <row r="834" spans="1:18" ht="15.75">
      <c r="A834" s="1016"/>
      <c r="B834" s="864" t="s">
        <v>513</v>
      </c>
      <c r="C834" s="865"/>
      <c r="D834" s="873"/>
      <c r="E834" s="846"/>
      <c r="F834" s="874"/>
      <c r="G834" s="848"/>
      <c r="H834" s="849"/>
      <c r="I834" s="849"/>
      <c r="J834" s="852">
        <v>152</v>
      </c>
      <c r="K834" s="848"/>
      <c r="L834" s="849"/>
      <c r="M834" s="849"/>
      <c r="N834" s="852">
        <v>149</v>
      </c>
      <c r="O834" s="848"/>
      <c r="P834" s="849"/>
      <c r="Q834" s="849"/>
      <c r="R834" s="850">
        <v>149</v>
      </c>
    </row>
    <row r="835" spans="1:18" ht="15.75">
      <c r="A835" s="1016"/>
      <c r="B835" s="864" t="s">
        <v>514</v>
      </c>
      <c r="C835" s="865"/>
      <c r="D835" s="873"/>
      <c r="E835" s="846"/>
      <c r="F835" s="874"/>
      <c r="G835" s="848">
        <v>60</v>
      </c>
      <c r="H835" s="849">
        <v>-20</v>
      </c>
      <c r="I835" s="849">
        <v>-1</v>
      </c>
      <c r="J835" s="852">
        <v>152</v>
      </c>
      <c r="K835" s="848">
        <v>10</v>
      </c>
      <c r="L835" s="849">
        <v>-3</v>
      </c>
      <c r="M835" s="849">
        <v>5</v>
      </c>
      <c r="N835" s="852">
        <v>149</v>
      </c>
      <c r="O835" s="848">
        <v>10</v>
      </c>
      <c r="P835" s="849">
        <v>-3</v>
      </c>
      <c r="Q835" s="849">
        <v>5</v>
      </c>
      <c r="R835" s="850">
        <v>149</v>
      </c>
    </row>
    <row r="836" spans="1:18" ht="15.75">
      <c r="A836" s="1016"/>
      <c r="B836" s="864" t="s">
        <v>515</v>
      </c>
      <c r="C836" s="865"/>
      <c r="D836" s="873"/>
      <c r="E836" s="846"/>
      <c r="F836" s="874"/>
      <c r="G836" s="848">
        <v>112</v>
      </c>
      <c r="H836" s="849">
        <v>-25</v>
      </c>
      <c r="I836" s="849">
        <v>-15</v>
      </c>
      <c r="J836" s="852">
        <v>152</v>
      </c>
      <c r="K836" s="848">
        <v>160</v>
      </c>
      <c r="L836" s="849">
        <v>-38</v>
      </c>
      <c r="M836" s="849">
        <v>-14</v>
      </c>
      <c r="N836" s="852">
        <v>149</v>
      </c>
      <c r="O836" s="848">
        <v>154</v>
      </c>
      <c r="P836" s="849">
        <v>-36</v>
      </c>
      <c r="Q836" s="849">
        <v>-13</v>
      </c>
      <c r="R836" s="850">
        <v>149</v>
      </c>
    </row>
    <row r="837" spans="1:18" ht="15.75">
      <c r="A837" s="1016"/>
      <c r="B837" s="864" t="s">
        <v>358</v>
      </c>
      <c r="C837" s="982">
        <v>1</v>
      </c>
      <c r="D837" s="873"/>
      <c r="E837" s="846"/>
      <c r="F837" s="874"/>
      <c r="G837" s="848">
        <v>10</v>
      </c>
      <c r="H837" s="849">
        <v>0.55000000000000004</v>
      </c>
      <c r="I837" s="849"/>
      <c r="J837" s="852">
        <v>37</v>
      </c>
      <c r="K837" s="848">
        <v>10</v>
      </c>
      <c r="L837" s="849">
        <v>0.55000000000000004</v>
      </c>
      <c r="M837" s="849"/>
      <c r="N837" s="852">
        <v>37</v>
      </c>
      <c r="O837" s="848">
        <v>10</v>
      </c>
      <c r="P837" s="849">
        <v>0.55000000000000004</v>
      </c>
      <c r="Q837" s="849"/>
      <c r="R837" s="850">
        <v>37</v>
      </c>
    </row>
    <row r="838" spans="1:18" ht="15.75">
      <c r="A838" s="1016"/>
      <c r="B838" s="864" t="s">
        <v>359</v>
      </c>
      <c r="C838" s="971">
        <v>2</v>
      </c>
      <c r="D838" s="873"/>
      <c r="E838" s="846"/>
      <c r="F838" s="874"/>
      <c r="G838" s="848">
        <v>20</v>
      </c>
      <c r="H838" s="849">
        <v>1</v>
      </c>
      <c r="I838" s="849"/>
      <c r="J838" s="852">
        <v>37</v>
      </c>
      <c r="K838" s="848">
        <v>20</v>
      </c>
      <c r="L838" s="849">
        <v>1</v>
      </c>
      <c r="M838" s="849"/>
      <c r="N838" s="852">
        <v>37</v>
      </c>
      <c r="O838" s="848">
        <v>20</v>
      </c>
      <c r="P838" s="849">
        <v>1</v>
      </c>
      <c r="Q838" s="849"/>
      <c r="R838" s="850">
        <v>37</v>
      </c>
    </row>
    <row r="839" spans="1:18" ht="15.75">
      <c r="A839" s="1016"/>
      <c r="B839" s="864" t="s">
        <v>360</v>
      </c>
      <c r="C839" s="971">
        <v>2</v>
      </c>
      <c r="D839" s="873"/>
      <c r="E839" s="846"/>
      <c r="F839" s="874"/>
      <c r="G839" s="848">
        <v>40</v>
      </c>
      <c r="H839" s="849">
        <v>2.4</v>
      </c>
      <c r="I839" s="849"/>
      <c r="J839" s="852">
        <v>37</v>
      </c>
      <c r="K839" s="848">
        <v>40</v>
      </c>
      <c r="L839" s="849">
        <v>2.48</v>
      </c>
      <c r="M839" s="849"/>
      <c r="N839" s="852">
        <v>37</v>
      </c>
      <c r="O839" s="848">
        <v>40</v>
      </c>
      <c r="P839" s="849">
        <v>2.4</v>
      </c>
      <c r="Q839" s="849"/>
      <c r="R839" s="850">
        <v>37</v>
      </c>
    </row>
    <row r="840" spans="1:18" ht="15.75">
      <c r="A840" s="1016"/>
      <c r="B840" s="864" t="s">
        <v>361</v>
      </c>
      <c r="C840" s="982">
        <v>1</v>
      </c>
      <c r="D840" s="873"/>
      <c r="E840" s="846"/>
      <c r="F840" s="874"/>
      <c r="G840" s="848">
        <v>50</v>
      </c>
      <c r="H840" s="849">
        <v>3.08</v>
      </c>
      <c r="I840" s="849"/>
      <c r="J840" s="852">
        <v>37</v>
      </c>
      <c r="K840" s="848">
        <v>50</v>
      </c>
      <c r="L840" s="849">
        <v>3.07</v>
      </c>
      <c r="M840" s="849"/>
      <c r="N840" s="852">
        <v>37</v>
      </c>
      <c r="O840" s="848">
        <v>50</v>
      </c>
      <c r="P840" s="849">
        <v>3.05</v>
      </c>
      <c r="Q840" s="849"/>
      <c r="R840" s="850">
        <v>37</v>
      </c>
    </row>
    <row r="841" spans="1:18" ht="15.75">
      <c r="A841" s="1016"/>
      <c r="B841" s="864" t="s">
        <v>516</v>
      </c>
      <c r="C841" s="983" t="s">
        <v>517</v>
      </c>
      <c r="D841" s="873"/>
      <c r="E841" s="846"/>
      <c r="F841" s="874" t="s">
        <v>329</v>
      </c>
      <c r="G841" s="848"/>
      <c r="H841" s="849"/>
      <c r="I841" s="849"/>
      <c r="J841" s="852">
        <v>6.4</v>
      </c>
      <c r="K841" s="848"/>
      <c r="L841" s="849"/>
      <c r="M841" s="849"/>
      <c r="N841" s="852">
        <v>6.3</v>
      </c>
      <c r="O841" s="848"/>
      <c r="P841" s="849"/>
      <c r="Q841" s="849"/>
      <c r="R841" s="850">
        <v>6.3</v>
      </c>
    </row>
    <row r="842" spans="1:18" ht="15.75">
      <c r="A842" s="1016"/>
      <c r="B842" s="883" t="s">
        <v>518</v>
      </c>
      <c r="C842" s="983">
        <v>4.5999999999999996</v>
      </c>
      <c r="D842" s="845"/>
      <c r="E842" s="846"/>
      <c r="F842" s="874" t="s">
        <v>329</v>
      </c>
      <c r="G842" s="848"/>
      <c r="H842" s="892"/>
      <c r="I842" s="849"/>
      <c r="J842" s="852">
        <v>6.3</v>
      </c>
      <c r="K842" s="848"/>
      <c r="L842" s="849"/>
      <c r="M842" s="849"/>
      <c r="N842" s="852">
        <v>6.2</v>
      </c>
      <c r="O842" s="848"/>
      <c r="P842" s="849"/>
      <c r="Q842" s="849"/>
      <c r="R842" s="850">
        <v>6.2</v>
      </c>
    </row>
    <row r="843" spans="1:18" ht="15.75">
      <c r="A843" s="1016"/>
      <c r="B843" s="883" t="s">
        <v>519</v>
      </c>
      <c r="C843" s="983">
        <v>4.5999999999999996</v>
      </c>
      <c r="D843" s="845"/>
      <c r="E843" s="846"/>
      <c r="F843" s="874" t="s">
        <v>329</v>
      </c>
      <c r="G843" s="848"/>
      <c r="H843" s="892"/>
      <c r="I843" s="849"/>
      <c r="J843" s="852">
        <v>6.3</v>
      </c>
      <c r="K843" s="848"/>
      <c r="L843" s="849"/>
      <c r="M843" s="849"/>
      <c r="N843" s="852">
        <v>6.2</v>
      </c>
      <c r="O843" s="848"/>
      <c r="P843" s="849"/>
      <c r="Q843" s="849"/>
      <c r="R843" s="850">
        <v>6.2</v>
      </c>
    </row>
    <row r="844" spans="1:18" ht="15.75">
      <c r="A844" s="1016"/>
      <c r="B844" s="883" t="s">
        <v>520</v>
      </c>
      <c r="C844" s="983">
        <v>4.5999999999999996</v>
      </c>
      <c r="D844" s="885"/>
      <c r="E844" s="886"/>
      <c r="F844" s="874" t="s">
        <v>329</v>
      </c>
      <c r="G844" s="888"/>
      <c r="H844" s="897"/>
      <c r="I844" s="849"/>
      <c r="J844" s="852">
        <v>6.3</v>
      </c>
      <c r="K844" s="848"/>
      <c r="L844" s="849"/>
      <c r="M844" s="849"/>
      <c r="N844" s="852">
        <v>6.2</v>
      </c>
      <c r="O844" s="848"/>
      <c r="P844" s="849"/>
      <c r="Q844" s="849"/>
      <c r="R844" s="850">
        <v>6.2</v>
      </c>
    </row>
    <row r="845" spans="1:18" ht="15.75">
      <c r="A845" s="1016"/>
      <c r="B845" s="883" t="s">
        <v>521</v>
      </c>
      <c r="C845" s="984">
        <v>10.199999999999999</v>
      </c>
      <c r="D845" s="885"/>
      <c r="E845" s="886"/>
      <c r="F845" s="887"/>
      <c r="G845" s="888">
        <v>850</v>
      </c>
      <c r="H845" s="889"/>
      <c r="I845" s="889">
        <v>9.4</v>
      </c>
      <c r="J845" s="925">
        <v>6.4</v>
      </c>
      <c r="K845" s="888">
        <v>840</v>
      </c>
      <c r="L845" s="889"/>
      <c r="M845" s="889">
        <v>9.3000000000000007</v>
      </c>
      <c r="N845" s="925">
        <v>6.3</v>
      </c>
      <c r="O845" s="888">
        <v>830</v>
      </c>
      <c r="P845" s="889"/>
      <c r="Q845" s="889">
        <v>9.1999999999999993</v>
      </c>
      <c r="R845" s="850">
        <v>6.3</v>
      </c>
    </row>
    <row r="846" spans="1:18" ht="16.5" thickBot="1">
      <c r="A846" s="1017"/>
      <c r="B846" s="175" t="s">
        <v>522</v>
      </c>
      <c r="C846" s="985">
        <v>10.199999999999999</v>
      </c>
      <c r="D846" s="876"/>
      <c r="E846" s="857"/>
      <c r="F846" s="891"/>
      <c r="G846" s="859">
        <v>825</v>
      </c>
      <c r="H846" s="860"/>
      <c r="I846" s="860">
        <v>9.1999999999999993</v>
      </c>
      <c r="J846" s="863">
        <v>6.3</v>
      </c>
      <c r="K846" s="859">
        <v>800</v>
      </c>
      <c r="L846" s="860"/>
      <c r="M846" s="860">
        <v>9</v>
      </c>
      <c r="N846" s="863">
        <v>6.2</v>
      </c>
      <c r="O846" s="859">
        <v>800</v>
      </c>
      <c r="P846" s="860"/>
      <c r="Q846" s="860">
        <v>9</v>
      </c>
      <c r="R846" s="861">
        <v>6.2</v>
      </c>
    </row>
    <row r="847" spans="1:18" ht="16.5" thickBot="1">
      <c r="A847" s="1015">
        <v>41</v>
      </c>
      <c r="B847" s="1034" t="s">
        <v>15</v>
      </c>
      <c r="C847" s="1034">
        <v>5.6</v>
      </c>
      <c r="D847" s="880">
        <v>110</v>
      </c>
      <c r="E847" s="841">
        <v>5</v>
      </c>
      <c r="F847" s="300" t="s">
        <v>7</v>
      </c>
      <c r="G847" s="880"/>
      <c r="H847" s="841"/>
      <c r="I847" s="841"/>
      <c r="J847" s="881"/>
      <c r="K847" s="880"/>
      <c r="L847" s="841"/>
      <c r="M847" s="841"/>
      <c r="N847" s="881"/>
      <c r="O847" s="880"/>
      <c r="P847" s="841"/>
      <c r="Q847" s="841"/>
      <c r="R847" s="843"/>
    </row>
    <row r="848" spans="1:18" ht="16.5" thickBot="1">
      <c r="A848" s="1016"/>
      <c r="B848" s="1034"/>
      <c r="C848" s="1034"/>
      <c r="D848" s="848">
        <v>35</v>
      </c>
      <c r="E848" s="849"/>
      <c r="F848" s="850"/>
      <c r="G848" s="848">
        <v>3</v>
      </c>
      <c r="H848" s="849">
        <v>0.22</v>
      </c>
      <c r="I848" s="849">
        <v>0.09</v>
      </c>
      <c r="J848" s="852">
        <v>40.5</v>
      </c>
      <c r="K848" s="848">
        <v>4</v>
      </c>
      <c r="L848" s="849">
        <v>0.28999999999999998</v>
      </c>
      <c r="M848" s="849">
        <v>0.13</v>
      </c>
      <c r="N848" s="850">
        <v>40</v>
      </c>
      <c r="O848" s="848">
        <v>3</v>
      </c>
      <c r="P848" s="849">
        <v>0.2</v>
      </c>
      <c r="Q848" s="849">
        <v>0.08</v>
      </c>
      <c r="R848" s="850">
        <v>40.5</v>
      </c>
    </row>
    <row r="849" spans="1:18" ht="15.75">
      <c r="A849" s="1016"/>
      <c r="B849" s="1035"/>
      <c r="C849" s="1035"/>
      <c r="D849" s="848">
        <v>10</v>
      </c>
      <c r="E849" s="849"/>
      <c r="F849" s="986" t="s">
        <v>329</v>
      </c>
      <c r="G849" s="848">
        <v>0</v>
      </c>
      <c r="H849" s="849">
        <v>0</v>
      </c>
      <c r="I849" s="849"/>
      <c r="J849" s="852">
        <v>10.6</v>
      </c>
      <c r="K849" s="848">
        <v>0</v>
      </c>
      <c r="L849" s="849">
        <v>0</v>
      </c>
      <c r="M849" s="849"/>
      <c r="N849" s="852">
        <v>10.5</v>
      </c>
      <c r="O849" s="848">
        <v>0</v>
      </c>
      <c r="P849" s="849">
        <v>0</v>
      </c>
      <c r="Q849" s="849"/>
      <c r="R849" s="850">
        <v>10.6</v>
      </c>
    </row>
    <row r="850" spans="1:18" ht="16.5" thickBot="1">
      <c r="A850" s="1016"/>
      <c r="B850" s="1036" t="s">
        <v>16</v>
      </c>
      <c r="C850" s="1036">
        <v>10</v>
      </c>
      <c r="D850" s="848">
        <v>110</v>
      </c>
      <c r="E850" s="849">
        <v>7.5</v>
      </c>
      <c r="F850" s="231" t="s">
        <v>292</v>
      </c>
      <c r="G850" s="848"/>
      <c r="H850" s="849"/>
      <c r="I850" s="849"/>
      <c r="J850" s="852"/>
      <c r="K850" s="848"/>
      <c r="L850" s="849"/>
      <c r="M850" s="849"/>
      <c r="N850" s="850"/>
      <c r="O850" s="848"/>
      <c r="P850" s="849"/>
      <c r="Q850" s="849"/>
      <c r="R850" s="850"/>
    </row>
    <row r="851" spans="1:18" ht="15.75">
      <c r="A851" s="1016"/>
      <c r="B851" s="1028"/>
      <c r="C851" s="1028"/>
      <c r="D851" s="888">
        <v>10</v>
      </c>
      <c r="E851" s="889"/>
      <c r="F851" s="878"/>
      <c r="G851" s="888">
        <v>105</v>
      </c>
      <c r="H851" s="889">
        <v>1.78</v>
      </c>
      <c r="I851" s="889">
        <v>0.35</v>
      </c>
      <c r="J851" s="925">
        <v>10.6</v>
      </c>
      <c r="K851" s="888">
        <v>55</v>
      </c>
      <c r="L851" s="889">
        <v>0.9</v>
      </c>
      <c r="M851" s="889">
        <v>0.33</v>
      </c>
      <c r="N851" s="878">
        <v>10.5</v>
      </c>
      <c r="O851" s="888">
        <v>90</v>
      </c>
      <c r="P851" s="889">
        <v>1.5</v>
      </c>
      <c r="Q851" s="889">
        <v>0.33</v>
      </c>
      <c r="R851" s="878">
        <v>10.6</v>
      </c>
    </row>
    <row r="852" spans="1:18" ht="15.75">
      <c r="A852" s="1016"/>
      <c r="B852" s="987" t="s">
        <v>484</v>
      </c>
      <c r="C852" s="988"/>
      <c r="D852" s="926"/>
      <c r="E852" s="889"/>
      <c r="F852" s="878"/>
      <c r="G852" s="926"/>
      <c r="H852" s="889">
        <f>H848+H849+H851</f>
        <v>2</v>
      </c>
      <c r="I852" s="889">
        <f t="shared" ref="I852:Q852" si="226">I848+I849+I851</f>
        <v>0.43999999999999995</v>
      </c>
      <c r="J852" s="925"/>
      <c r="K852" s="888"/>
      <c r="L852" s="889">
        <f t="shared" si="226"/>
        <v>1.19</v>
      </c>
      <c r="M852" s="889">
        <f t="shared" si="226"/>
        <v>0.46</v>
      </c>
      <c r="N852" s="878"/>
      <c r="O852" s="888"/>
      <c r="P852" s="889">
        <f t="shared" si="226"/>
        <v>1.7</v>
      </c>
      <c r="Q852" s="889">
        <f t="shared" si="226"/>
        <v>0.41000000000000003</v>
      </c>
      <c r="R852" s="878"/>
    </row>
    <row r="853" spans="1:18" ht="15.75">
      <c r="A853" s="1016"/>
      <c r="B853" s="988" t="s">
        <v>523</v>
      </c>
      <c r="C853" s="988"/>
      <c r="D853" s="851"/>
      <c r="E853" s="849"/>
      <c r="F853" s="850"/>
      <c r="G853" s="851"/>
      <c r="H853" s="849"/>
      <c r="I853" s="849"/>
      <c r="J853" s="852"/>
      <c r="K853" s="848"/>
      <c r="L853" s="849"/>
      <c r="M853" s="849"/>
      <c r="N853" s="850"/>
      <c r="O853" s="848"/>
      <c r="P853" s="849"/>
      <c r="Q853" s="849"/>
      <c r="R853" s="850"/>
    </row>
    <row r="854" spans="1:18" ht="15.75">
      <c r="A854" s="1016"/>
      <c r="B854" s="988" t="s">
        <v>524</v>
      </c>
      <c r="C854" s="988"/>
      <c r="D854" s="851"/>
      <c r="E854" s="849"/>
      <c r="F854" s="850"/>
      <c r="G854" s="851"/>
      <c r="H854" s="849"/>
      <c r="I854" s="849"/>
      <c r="J854" s="852"/>
      <c r="K854" s="848"/>
      <c r="L854" s="849"/>
      <c r="M854" s="849"/>
      <c r="N854" s="850"/>
      <c r="O854" s="848"/>
      <c r="P854" s="849"/>
      <c r="Q854" s="849"/>
      <c r="R854" s="850"/>
    </row>
    <row r="855" spans="1:18" ht="16.5" thickBot="1">
      <c r="A855" s="1017"/>
      <c r="B855" s="989" t="s">
        <v>362</v>
      </c>
      <c r="C855" s="990">
        <v>1</v>
      </c>
      <c r="D855" s="862"/>
      <c r="E855" s="860"/>
      <c r="F855" s="861"/>
      <c r="G855" s="862">
        <v>3</v>
      </c>
      <c r="H855" s="860">
        <v>0.22</v>
      </c>
      <c r="I855" s="860">
        <v>0.09</v>
      </c>
      <c r="J855" s="863">
        <v>40.5</v>
      </c>
      <c r="K855" s="859">
        <v>4</v>
      </c>
      <c r="L855" s="860">
        <v>0.3</v>
      </c>
      <c r="M855" s="860">
        <v>0.13</v>
      </c>
      <c r="N855" s="861">
        <v>40</v>
      </c>
      <c r="O855" s="859">
        <v>3</v>
      </c>
      <c r="P855" s="860">
        <v>0.2</v>
      </c>
      <c r="Q855" s="860">
        <v>0.08</v>
      </c>
      <c r="R855" s="861">
        <v>40.5</v>
      </c>
    </row>
    <row r="856" spans="1:18" ht="15.75">
      <c r="A856" s="1015" t="s">
        <v>364</v>
      </c>
      <c r="B856" s="1028" t="s">
        <v>15</v>
      </c>
      <c r="C856" s="1028">
        <v>7.5</v>
      </c>
      <c r="D856" s="880">
        <v>110</v>
      </c>
      <c r="E856" s="841">
        <v>5</v>
      </c>
      <c r="F856" s="300" t="s">
        <v>7</v>
      </c>
      <c r="G856" s="880"/>
      <c r="H856" s="841"/>
      <c r="I856" s="841"/>
      <c r="J856" s="881"/>
      <c r="K856" s="880"/>
      <c r="L856" s="841"/>
      <c r="M856" s="841"/>
      <c r="N856" s="843"/>
      <c r="O856" s="844"/>
      <c r="P856" s="841"/>
      <c r="Q856" s="841"/>
      <c r="R856" s="843"/>
    </row>
    <row r="857" spans="1:18" ht="15.75">
      <c r="A857" s="1016"/>
      <c r="B857" s="1029"/>
      <c r="C857" s="1029"/>
      <c r="D857" s="848">
        <v>35</v>
      </c>
      <c r="E857" s="1031" t="s">
        <v>525</v>
      </c>
      <c r="F857" s="1032"/>
      <c r="G857" s="882"/>
      <c r="H857" s="892"/>
      <c r="I857" s="892"/>
      <c r="J857" s="893"/>
      <c r="K857" s="882"/>
      <c r="L857" s="892"/>
      <c r="M857" s="892"/>
      <c r="N857" s="894"/>
      <c r="O857" s="895"/>
      <c r="P857" s="892"/>
      <c r="Q857" s="892"/>
      <c r="R857" s="894"/>
    </row>
    <row r="858" spans="1:18" ht="15.75">
      <c r="A858" s="1016"/>
      <c r="B858" s="1030"/>
      <c r="C858" s="1030"/>
      <c r="D858" s="848">
        <v>6</v>
      </c>
      <c r="E858" s="849"/>
      <c r="F858" s="850"/>
      <c r="G858" s="848">
        <v>4</v>
      </c>
      <c r="H858" s="849">
        <v>0.04</v>
      </c>
      <c r="I858" s="849"/>
      <c r="J858" s="852">
        <v>6.6</v>
      </c>
      <c r="K858" s="848">
        <v>4</v>
      </c>
      <c r="L858" s="849">
        <v>0.04</v>
      </c>
      <c r="M858" s="849"/>
      <c r="N858" s="850">
        <v>6.6</v>
      </c>
      <c r="O858" s="851">
        <v>4</v>
      </c>
      <c r="P858" s="849">
        <v>0.04</v>
      </c>
      <c r="Q858" s="849"/>
      <c r="R858" s="850">
        <v>6.6</v>
      </c>
    </row>
    <row r="859" spans="1:18" ht="15.75">
      <c r="A859" s="1016"/>
      <c r="B859" s="1033" t="s">
        <v>16</v>
      </c>
      <c r="C859" s="1033">
        <v>16</v>
      </c>
      <c r="D859" s="848">
        <v>110</v>
      </c>
      <c r="E859" s="849">
        <v>0</v>
      </c>
      <c r="F859" s="231" t="s">
        <v>305</v>
      </c>
      <c r="G859" s="848"/>
      <c r="H859" s="849"/>
      <c r="I859" s="849"/>
      <c r="J859" s="852"/>
      <c r="K859" s="848"/>
      <c r="L859" s="849"/>
      <c r="M859" s="849"/>
      <c r="N859" s="850"/>
      <c r="O859" s="851"/>
      <c r="P859" s="849"/>
      <c r="Q859" s="849"/>
      <c r="R859" s="850"/>
    </row>
    <row r="860" spans="1:18" ht="15.75">
      <c r="A860" s="1016"/>
      <c r="B860" s="1029"/>
      <c r="C860" s="1029"/>
      <c r="D860" s="848">
        <v>35</v>
      </c>
      <c r="E860" s="1031" t="s">
        <v>525</v>
      </c>
      <c r="F860" s="1032"/>
      <c r="G860" s="848"/>
      <c r="H860" s="849"/>
      <c r="I860" s="849"/>
      <c r="J860" s="852"/>
      <c r="K860" s="848"/>
      <c r="L860" s="849"/>
      <c r="M860" s="849"/>
      <c r="N860" s="850"/>
      <c r="O860" s="851"/>
      <c r="P860" s="849"/>
      <c r="Q860" s="849"/>
      <c r="R860" s="850"/>
    </row>
    <row r="861" spans="1:18" ht="15.75">
      <c r="A861" s="1016"/>
      <c r="B861" s="1030"/>
      <c r="C861" s="1030"/>
      <c r="D861" s="848">
        <v>6</v>
      </c>
      <c r="E861" s="849"/>
      <c r="F861" s="850"/>
      <c r="G861" s="848">
        <v>1</v>
      </c>
      <c r="H861" s="849">
        <v>0.01</v>
      </c>
      <c r="I861" s="849"/>
      <c r="J861" s="852">
        <v>6.6</v>
      </c>
      <c r="K861" s="848">
        <v>1</v>
      </c>
      <c r="L861" s="849">
        <v>0.01</v>
      </c>
      <c r="M861" s="849"/>
      <c r="N861" s="852">
        <v>6.6</v>
      </c>
      <c r="O861" s="848">
        <v>1</v>
      </c>
      <c r="P861" s="849">
        <v>0.01</v>
      </c>
      <c r="Q861" s="849"/>
      <c r="R861" s="850">
        <v>6.7</v>
      </c>
    </row>
    <row r="862" spans="1:18" ht="15.75">
      <c r="A862" s="1016"/>
      <c r="B862" s="987" t="s">
        <v>484</v>
      </c>
      <c r="C862" s="988"/>
      <c r="D862" s="869"/>
      <c r="E862" s="870"/>
      <c r="F862" s="872"/>
      <c r="G862" s="869"/>
      <c r="H862" s="870">
        <f>H858+H861</f>
        <v>0.05</v>
      </c>
      <c r="I862" s="870">
        <f t="shared" ref="I862:Q862" si="227">I858+I861</f>
        <v>0</v>
      </c>
      <c r="J862" s="871"/>
      <c r="K862" s="869"/>
      <c r="L862" s="870">
        <f t="shared" si="227"/>
        <v>0.05</v>
      </c>
      <c r="M862" s="870">
        <f t="shared" si="227"/>
        <v>0</v>
      </c>
      <c r="N862" s="872"/>
      <c r="O862" s="959"/>
      <c r="P862" s="870">
        <f t="shared" si="227"/>
        <v>0.05</v>
      </c>
      <c r="Q862" s="870">
        <f t="shared" si="227"/>
        <v>0</v>
      </c>
      <c r="R862" s="872"/>
    </row>
    <row r="863" spans="1:18" ht="15.75">
      <c r="A863" s="1016"/>
      <c r="B863" s="991" t="s">
        <v>512</v>
      </c>
      <c r="C863" s="991"/>
      <c r="D863" s="869"/>
      <c r="E863" s="870"/>
      <c r="F863" s="872"/>
      <c r="G863" s="869"/>
      <c r="H863" s="870">
        <v>-0.05</v>
      </c>
      <c r="I863" s="870"/>
      <c r="J863" s="871"/>
      <c r="K863" s="869"/>
      <c r="L863" s="870">
        <v>-0.05</v>
      </c>
      <c r="M863" s="870"/>
      <c r="N863" s="872"/>
      <c r="O863" s="959"/>
      <c r="P863" s="870">
        <v>-0.05</v>
      </c>
      <c r="Q863" s="870"/>
      <c r="R863" s="872"/>
    </row>
    <row r="864" spans="1:18" ht="16.5" thickBot="1">
      <c r="A864" s="1017"/>
      <c r="B864" s="989" t="s">
        <v>523</v>
      </c>
      <c r="C864" s="989"/>
      <c r="D864" s="859"/>
      <c r="E864" s="860"/>
      <c r="F864" s="861"/>
      <c r="G864" s="859"/>
      <c r="H864" s="860">
        <v>-0.05</v>
      </c>
      <c r="I864" s="860"/>
      <c r="J864" s="863"/>
      <c r="K864" s="859"/>
      <c r="L864" s="860">
        <v>-0.05</v>
      </c>
      <c r="M864" s="860"/>
      <c r="N864" s="861"/>
      <c r="O864" s="862"/>
      <c r="P864" s="860">
        <v>-0.05</v>
      </c>
      <c r="Q864" s="860"/>
      <c r="R864" s="861"/>
    </row>
    <row r="865" spans="1:18" ht="15.75">
      <c r="A865" s="1015">
        <v>42</v>
      </c>
      <c r="B865" s="1018" t="s">
        <v>15</v>
      </c>
      <c r="C865" s="1022">
        <v>6.3</v>
      </c>
      <c r="D865" s="879">
        <v>110</v>
      </c>
      <c r="E865" s="839">
        <v>2.5</v>
      </c>
      <c r="F865" s="703" t="s">
        <v>279</v>
      </c>
      <c r="G865" s="880"/>
      <c r="H865" s="841"/>
      <c r="I865" s="841"/>
      <c r="J865" s="881"/>
      <c r="K865" s="880"/>
      <c r="L865" s="841"/>
      <c r="M865" s="841"/>
      <c r="N865" s="843"/>
      <c r="O865" s="844"/>
      <c r="P865" s="841"/>
      <c r="Q865" s="841"/>
      <c r="R865" s="843"/>
    </row>
    <row r="866" spans="1:18" ht="15.75">
      <c r="A866" s="1016"/>
      <c r="B866" s="1019"/>
      <c r="C866" s="1025"/>
      <c r="D866" s="873">
        <v>35</v>
      </c>
      <c r="E866" s="846">
        <v>5</v>
      </c>
      <c r="F866" s="252" t="s">
        <v>293</v>
      </c>
      <c r="G866" s="848"/>
      <c r="H866" s="849"/>
      <c r="I866" s="849"/>
      <c r="J866" s="852"/>
      <c r="K866" s="848"/>
      <c r="L866" s="849"/>
      <c r="M866" s="849"/>
      <c r="N866" s="850"/>
      <c r="O866" s="851"/>
      <c r="P866" s="849"/>
      <c r="Q866" s="849"/>
      <c r="R866" s="850"/>
    </row>
    <row r="867" spans="1:18" ht="15.75">
      <c r="A867" s="1016"/>
      <c r="B867" s="1020"/>
      <c r="C867" s="1023"/>
      <c r="D867" s="873">
        <v>6</v>
      </c>
      <c r="E867" s="846"/>
      <c r="F867" s="874"/>
      <c r="G867" s="848">
        <v>140</v>
      </c>
      <c r="H867" s="849">
        <v>1.4</v>
      </c>
      <c r="I867" s="849"/>
      <c r="J867" s="852">
        <v>6.3</v>
      </c>
      <c r="K867" s="848">
        <v>170</v>
      </c>
      <c r="L867" s="849">
        <v>1.7</v>
      </c>
      <c r="M867" s="849"/>
      <c r="N867" s="850">
        <v>6.2</v>
      </c>
      <c r="O867" s="851">
        <v>180</v>
      </c>
      <c r="P867" s="849">
        <v>1.8</v>
      </c>
      <c r="Q867" s="849"/>
      <c r="R867" s="850">
        <v>6.3</v>
      </c>
    </row>
    <row r="868" spans="1:18" ht="15.75">
      <c r="A868" s="1016"/>
      <c r="B868" s="1021" t="s">
        <v>16</v>
      </c>
      <c r="C868" s="1024">
        <v>10</v>
      </c>
      <c r="D868" s="873">
        <v>110</v>
      </c>
      <c r="E868" s="846"/>
      <c r="F868" s="252"/>
      <c r="G868" s="848"/>
      <c r="H868" s="849"/>
      <c r="I868" s="849"/>
      <c r="J868" s="852"/>
      <c r="K868" s="848"/>
      <c r="L868" s="849"/>
      <c r="M868" s="849"/>
      <c r="N868" s="850"/>
      <c r="O868" s="851"/>
      <c r="P868" s="849"/>
      <c r="Q868" s="849"/>
      <c r="R868" s="850"/>
    </row>
    <row r="869" spans="1:18" ht="15.75">
      <c r="A869" s="1016"/>
      <c r="B869" s="1019"/>
      <c r="C869" s="1025"/>
      <c r="D869" s="873">
        <v>35</v>
      </c>
      <c r="E869" s="846"/>
      <c r="F869" s="252"/>
      <c r="G869" s="882"/>
      <c r="H869" s="892"/>
      <c r="I869" s="892"/>
      <c r="J869" s="893"/>
      <c r="K869" s="882"/>
      <c r="L869" s="892"/>
      <c r="M869" s="892"/>
      <c r="N869" s="894"/>
      <c r="O869" s="895"/>
      <c r="P869" s="892"/>
      <c r="Q869" s="892"/>
      <c r="R869" s="894"/>
    </row>
    <row r="870" spans="1:18" ht="15.75">
      <c r="A870" s="1016"/>
      <c r="B870" s="1020"/>
      <c r="C870" s="1023"/>
      <c r="D870" s="873">
        <v>6</v>
      </c>
      <c r="E870" s="846"/>
      <c r="F870" s="992" t="s">
        <v>526</v>
      </c>
      <c r="G870" s="848"/>
      <c r="H870" s="849">
        <v>0</v>
      </c>
      <c r="I870" s="849"/>
      <c r="J870" s="852">
        <v>0</v>
      </c>
      <c r="K870" s="848"/>
      <c r="L870" s="849">
        <v>0</v>
      </c>
      <c r="M870" s="849"/>
      <c r="N870" s="850">
        <v>0</v>
      </c>
      <c r="O870" s="851"/>
      <c r="P870" s="849">
        <v>0</v>
      </c>
      <c r="Q870" s="849"/>
      <c r="R870" s="850">
        <v>0</v>
      </c>
    </row>
    <row r="871" spans="1:18" ht="15.75">
      <c r="A871" s="1016"/>
      <c r="B871" s="693" t="s">
        <v>484</v>
      </c>
      <c r="C871" s="884"/>
      <c r="D871" s="873"/>
      <c r="E871" s="845"/>
      <c r="F871" s="993"/>
      <c r="G871" s="848"/>
      <c r="H871" s="851">
        <f>H866+H867+H869+H870</f>
        <v>1.4</v>
      </c>
      <c r="I871" s="851">
        <f t="shared" ref="I871:Q871" si="228">I866+I867+I869+I870</f>
        <v>0</v>
      </c>
      <c r="J871" s="994"/>
      <c r="K871" s="848"/>
      <c r="L871" s="851">
        <f t="shared" si="228"/>
        <v>1.7</v>
      </c>
      <c r="M871" s="851">
        <f t="shared" si="228"/>
        <v>0</v>
      </c>
      <c r="N871" s="911"/>
      <c r="O871" s="851"/>
      <c r="P871" s="851">
        <f t="shared" si="228"/>
        <v>1.8</v>
      </c>
      <c r="Q871" s="851">
        <f t="shared" si="228"/>
        <v>0</v>
      </c>
      <c r="R871" s="911"/>
    </row>
    <row r="872" spans="1:18" ht="15.75">
      <c r="A872" s="1016"/>
      <c r="B872" s="976" t="s">
        <v>527</v>
      </c>
      <c r="C872" s="943"/>
      <c r="D872" s="941"/>
      <c r="E872" s="995"/>
      <c r="F872" s="996"/>
      <c r="G872" s="932"/>
      <c r="H872" s="936">
        <v>-1.42</v>
      </c>
      <c r="I872" s="936"/>
      <c r="J872" s="997">
        <v>117</v>
      </c>
      <c r="K872" s="932"/>
      <c r="L872" s="936">
        <v>-1.73</v>
      </c>
      <c r="M872" s="936"/>
      <c r="N872" s="998">
        <v>117</v>
      </c>
      <c r="O872" s="936"/>
      <c r="P872" s="936">
        <v>-1.82</v>
      </c>
      <c r="Q872" s="936"/>
      <c r="R872" s="998">
        <v>117</v>
      </c>
    </row>
    <row r="873" spans="1:18" ht="15.75">
      <c r="A873" s="1016"/>
      <c r="B873" s="883" t="s">
        <v>528</v>
      </c>
      <c r="C873" s="884"/>
      <c r="D873" s="873"/>
      <c r="E873" s="845"/>
      <c r="F873" s="993"/>
      <c r="G873" s="851"/>
      <c r="H873" s="851">
        <v>0</v>
      </c>
      <c r="I873" s="851"/>
      <c r="J873" s="994">
        <v>0</v>
      </c>
      <c r="K873" s="848"/>
      <c r="L873" s="851">
        <v>0</v>
      </c>
      <c r="M873" s="851"/>
      <c r="N873" s="911">
        <v>0</v>
      </c>
      <c r="O873" s="851"/>
      <c r="P873" s="851">
        <v>0</v>
      </c>
      <c r="Q873" s="851"/>
      <c r="R873" s="911">
        <v>0</v>
      </c>
    </row>
    <row r="874" spans="1:18" ht="24.75" thickBot="1">
      <c r="A874" s="1017"/>
      <c r="B874" s="175" t="s">
        <v>529</v>
      </c>
      <c r="C874" s="999">
        <v>1</v>
      </c>
      <c r="D874" s="902"/>
      <c r="E874" s="1000"/>
      <c r="F874" s="1001" t="s">
        <v>530</v>
      </c>
      <c r="G874" s="913"/>
      <c r="H874" s="918"/>
      <c r="I874" s="918"/>
      <c r="J874" s="914"/>
      <c r="K874" s="913"/>
      <c r="L874" s="918"/>
      <c r="M874" s="918"/>
      <c r="N874" s="1002"/>
      <c r="O874" s="918"/>
      <c r="P874" s="918"/>
      <c r="Q874" s="918"/>
      <c r="R874" s="1002"/>
    </row>
    <row r="875" spans="1:18" ht="15.75">
      <c r="A875" s="1015">
        <v>44</v>
      </c>
      <c r="B875" s="1018" t="s">
        <v>15</v>
      </c>
      <c r="C875" s="1022">
        <v>10</v>
      </c>
      <c r="D875" s="879">
        <v>110</v>
      </c>
      <c r="E875" s="839">
        <v>7.12</v>
      </c>
      <c r="F875" s="703" t="s">
        <v>289</v>
      </c>
      <c r="G875" s="880"/>
      <c r="H875" s="841"/>
      <c r="I875" s="841"/>
      <c r="J875" s="881"/>
      <c r="K875" s="880"/>
      <c r="L875" s="841"/>
      <c r="M875" s="841"/>
      <c r="N875" s="843"/>
      <c r="O875" s="844"/>
      <c r="P875" s="841"/>
      <c r="Q875" s="841"/>
      <c r="R875" s="843"/>
    </row>
    <row r="876" spans="1:18" ht="15.75">
      <c r="A876" s="1016"/>
      <c r="B876" s="1020"/>
      <c r="C876" s="1023"/>
      <c r="D876" s="873">
        <v>10</v>
      </c>
      <c r="E876" s="846"/>
      <c r="F876" s="874"/>
      <c r="G876" s="848">
        <v>95</v>
      </c>
      <c r="H876" s="849">
        <v>1.6</v>
      </c>
      <c r="I876" s="849"/>
      <c r="J876" s="852">
        <v>10.5</v>
      </c>
      <c r="K876" s="848">
        <v>120</v>
      </c>
      <c r="L876" s="849">
        <v>2</v>
      </c>
      <c r="M876" s="849"/>
      <c r="N876" s="850">
        <v>10.5</v>
      </c>
      <c r="O876" s="851">
        <v>130</v>
      </c>
      <c r="P876" s="849">
        <v>2.2000000000000002</v>
      </c>
      <c r="Q876" s="849"/>
      <c r="R876" s="850">
        <v>10.4</v>
      </c>
    </row>
    <row r="877" spans="1:18" ht="15.75">
      <c r="A877" s="1016"/>
      <c r="B877" s="1021" t="s">
        <v>16</v>
      </c>
      <c r="C877" s="1024">
        <v>10</v>
      </c>
      <c r="D877" s="873">
        <v>110</v>
      </c>
      <c r="E877" s="846">
        <v>7.12</v>
      </c>
      <c r="F877" s="252" t="s">
        <v>289</v>
      </c>
      <c r="G877" s="882"/>
      <c r="H877" s="892"/>
      <c r="I877" s="892"/>
      <c r="J877" s="893"/>
      <c r="K877" s="882"/>
      <c r="L877" s="892"/>
      <c r="M877" s="892"/>
      <c r="N877" s="894"/>
      <c r="O877" s="895"/>
      <c r="P877" s="892"/>
      <c r="Q877" s="892"/>
      <c r="R877" s="894"/>
    </row>
    <row r="878" spans="1:18" ht="15.75">
      <c r="A878" s="1016"/>
      <c r="B878" s="1020"/>
      <c r="C878" s="1023"/>
      <c r="D878" s="873">
        <v>10</v>
      </c>
      <c r="E878" s="846"/>
      <c r="F878" s="874"/>
      <c r="G878" s="848">
        <v>95</v>
      </c>
      <c r="H878" s="849">
        <v>1.6</v>
      </c>
      <c r="I878" s="849"/>
      <c r="J878" s="852">
        <v>10.6</v>
      </c>
      <c r="K878" s="848">
        <v>120</v>
      </c>
      <c r="L878" s="849">
        <v>2</v>
      </c>
      <c r="M878" s="849"/>
      <c r="N878" s="850">
        <v>10.6</v>
      </c>
      <c r="O878" s="851">
        <v>130</v>
      </c>
      <c r="P878" s="849">
        <v>2.1</v>
      </c>
      <c r="Q878" s="849"/>
      <c r="R878" s="850">
        <v>10.5</v>
      </c>
    </row>
    <row r="879" spans="1:18" ht="15.75">
      <c r="A879" s="1016"/>
      <c r="B879" s="693" t="s">
        <v>484</v>
      </c>
      <c r="C879" s="884"/>
      <c r="D879" s="873"/>
      <c r="E879" s="846"/>
      <c r="F879" s="874"/>
      <c r="G879" s="848"/>
      <c r="H879" s="849">
        <f>H876+H878</f>
        <v>3.2</v>
      </c>
      <c r="I879" s="849">
        <f t="shared" ref="I879:Q879" si="229">I876+I878</f>
        <v>0</v>
      </c>
      <c r="J879" s="852"/>
      <c r="K879" s="848"/>
      <c r="L879" s="849">
        <f t="shared" si="229"/>
        <v>4</v>
      </c>
      <c r="M879" s="849">
        <f t="shared" si="229"/>
        <v>0</v>
      </c>
      <c r="N879" s="850"/>
      <c r="O879" s="851"/>
      <c r="P879" s="849">
        <f t="shared" si="229"/>
        <v>4.3000000000000007</v>
      </c>
      <c r="Q879" s="849">
        <f t="shared" si="229"/>
        <v>0</v>
      </c>
      <c r="R879" s="850"/>
    </row>
    <row r="880" spans="1:18" ht="15.75">
      <c r="A880" s="1016"/>
      <c r="B880" s="976" t="s">
        <v>531</v>
      </c>
      <c r="C880" s="884"/>
      <c r="D880" s="873"/>
      <c r="E880" s="846"/>
      <c r="F880" s="874"/>
      <c r="G880" s="848">
        <v>0.3</v>
      </c>
      <c r="H880" s="849">
        <v>0.05</v>
      </c>
      <c r="I880" s="849"/>
      <c r="J880" s="852">
        <v>117</v>
      </c>
      <c r="K880" s="848">
        <v>0.3</v>
      </c>
      <c r="L880" s="849">
        <v>0.05</v>
      </c>
      <c r="M880" s="849"/>
      <c r="N880" s="852">
        <v>117</v>
      </c>
      <c r="O880" s="848">
        <v>0.3</v>
      </c>
      <c r="P880" s="849">
        <v>0.05</v>
      </c>
      <c r="Q880" s="849"/>
      <c r="R880" s="850">
        <v>117</v>
      </c>
    </row>
    <row r="881" spans="1:18" ht="15.75">
      <c r="A881" s="1016"/>
      <c r="B881" s="883" t="s">
        <v>532</v>
      </c>
      <c r="C881" s="884"/>
      <c r="D881" s="873"/>
      <c r="E881" s="846"/>
      <c r="F881" s="874"/>
      <c r="G881" s="848"/>
      <c r="H881" s="849">
        <v>-1.63</v>
      </c>
      <c r="I881" s="849"/>
      <c r="J881" s="852">
        <v>117</v>
      </c>
      <c r="K881" s="848"/>
      <c r="L881" s="849">
        <v>-2.02</v>
      </c>
      <c r="M881" s="849"/>
      <c r="N881" s="852">
        <v>117</v>
      </c>
      <c r="O881" s="848"/>
      <c r="P881" s="849">
        <v>-2.13</v>
      </c>
      <c r="Q881" s="849"/>
      <c r="R881" s="850">
        <v>117</v>
      </c>
    </row>
    <row r="882" spans="1:18" ht="16.5" thickBot="1">
      <c r="A882" s="1017"/>
      <c r="B882" s="890" t="s">
        <v>533</v>
      </c>
      <c r="C882" s="875"/>
      <c r="D882" s="902"/>
      <c r="E882" s="903"/>
      <c r="F882" s="904"/>
      <c r="G882" s="908"/>
      <c r="H882" s="915">
        <v>-1.62</v>
      </c>
      <c r="I882" s="906"/>
      <c r="J882" s="863">
        <v>117</v>
      </c>
      <c r="K882" s="908"/>
      <c r="L882" s="915">
        <v>-2.0299999999999998</v>
      </c>
      <c r="M882" s="906"/>
      <c r="N882" s="863">
        <v>117</v>
      </c>
      <c r="O882" s="908"/>
      <c r="P882" s="915">
        <v>-2.2200000000000002</v>
      </c>
      <c r="Q882" s="906"/>
      <c r="R882" s="861">
        <v>117</v>
      </c>
    </row>
    <row r="883" spans="1:18" ht="15.75">
      <c r="A883" s="1015">
        <v>48</v>
      </c>
      <c r="B883" s="1018" t="s">
        <v>15</v>
      </c>
      <c r="C883" s="1022">
        <v>6.3</v>
      </c>
      <c r="D883" s="879">
        <v>110</v>
      </c>
      <c r="E883" s="839">
        <v>5</v>
      </c>
      <c r="F883" s="703" t="s">
        <v>293</v>
      </c>
      <c r="G883" s="880"/>
      <c r="H883" s="841"/>
      <c r="I883" s="841"/>
      <c r="J883" s="881"/>
      <c r="K883" s="880"/>
      <c r="L883" s="841"/>
      <c r="M883" s="841"/>
      <c r="N883" s="843"/>
      <c r="O883" s="844"/>
      <c r="P883" s="841"/>
      <c r="Q883" s="841"/>
      <c r="R883" s="843"/>
    </row>
    <row r="884" spans="1:18" ht="15.75">
      <c r="A884" s="1016"/>
      <c r="B884" s="1020"/>
      <c r="C884" s="1023"/>
      <c r="D884" s="873">
        <v>10</v>
      </c>
      <c r="E884" s="846"/>
      <c r="F884" s="874"/>
      <c r="G884" s="848">
        <v>25</v>
      </c>
      <c r="H884" s="849">
        <v>0.42</v>
      </c>
      <c r="I884" s="849"/>
      <c r="J884" s="852">
        <v>10.8</v>
      </c>
      <c r="K884" s="848">
        <v>28</v>
      </c>
      <c r="L884" s="849">
        <v>0.47</v>
      </c>
      <c r="M884" s="849"/>
      <c r="N884" s="850">
        <v>10.7</v>
      </c>
      <c r="O884" s="851">
        <v>28</v>
      </c>
      <c r="P884" s="849">
        <v>0.47</v>
      </c>
      <c r="Q884" s="849"/>
      <c r="R884" s="850">
        <v>10.8</v>
      </c>
    </row>
    <row r="885" spans="1:18" ht="15.75">
      <c r="A885" s="1016"/>
      <c r="B885" s="976" t="s">
        <v>534</v>
      </c>
      <c r="C885" s="865"/>
      <c r="D885" s="866"/>
      <c r="E885" s="867"/>
      <c r="F885" s="950"/>
      <c r="G885" s="869"/>
      <c r="H885" s="870"/>
      <c r="I885" s="870"/>
      <c r="J885" s="871"/>
      <c r="K885" s="869"/>
      <c r="L885" s="870"/>
      <c r="M885" s="870"/>
      <c r="N885" s="872"/>
      <c r="O885" s="959"/>
      <c r="P885" s="870"/>
      <c r="Q885" s="870"/>
      <c r="R885" s="872"/>
    </row>
    <row r="886" spans="1:18" ht="16.5" thickBot="1">
      <c r="A886" s="1017"/>
      <c r="B886" s="890" t="s">
        <v>535</v>
      </c>
      <c r="C886" s="875"/>
      <c r="D886" s="902"/>
      <c r="E886" s="903"/>
      <c r="F886" s="904"/>
      <c r="G886" s="913"/>
      <c r="H886" s="915"/>
      <c r="I886" s="915"/>
      <c r="J886" s="916"/>
      <c r="K886" s="913"/>
      <c r="L886" s="915"/>
      <c r="M886" s="915"/>
      <c r="N886" s="917"/>
      <c r="O886" s="918"/>
      <c r="P886" s="915"/>
      <c r="Q886" s="915"/>
      <c r="R886" s="917"/>
    </row>
    <row r="887" spans="1:18" ht="16.5" thickBot="1">
      <c r="A887" s="1015">
        <v>49</v>
      </c>
      <c r="B887" s="1026" t="s">
        <v>15</v>
      </c>
      <c r="C887" s="1026">
        <v>16</v>
      </c>
      <c r="D887" s="879">
        <v>158</v>
      </c>
      <c r="E887" s="839">
        <v>7.5</v>
      </c>
      <c r="F887" s="1003" t="s">
        <v>279</v>
      </c>
      <c r="G887" s="880"/>
      <c r="H887" s="841"/>
      <c r="I887" s="841"/>
      <c r="J887" s="842"/>
      <c r="K887" s="880"/>
      <c r="L887" s="841"/>
      <c r="M887" s="841"/>
      <c r="N887" s="910"/>
      <c r="O887" s="844"/>
      <c r="P887" s="841"/>
      <c r="Q887" s="841"/>
      <c r="R887" s="910"/>
    </row>
    <row r="888" spans="1:18" ht="15.75">
      <c r="A888" s="1016"/>
      <c r="B888" s="1027"/>
      <c r="C888" s="1027"/>
      <c r="D888" s="866">
        <v>6.6</v>
      </c>
      <c r="E888" s="867"/>
      <c r="F888" s="1004"/>
      <c r="G888" s="869"/>
      <c r="H888" s="870">
        <v>0.01</v>
      </c>
      <c r="I888" s="870"/>
      <c r="J888" s="1005">
        <v>6.6</v>
      </c>
      <c r="K888" s="869"/>
      <c r="L888" s="870">
        <v>0.01</v>
      </c>
      <c r="M888" s="870"/>
      <c r="N888" s="1006">
        <v>6.6</v>
      </c>
      <c r="O888" s="959"/>
      <c r="P888" s="870">
        <v>0.01</v>
      </c>
      <c r="Q888" s="870"/>
      <c r="R888" s="1006">
        <v>6.6</v>
      </c>
    </row>
    <row r="889" spans="1:18" ht="15.75">
      <c r="A889" s="1016"/>
      <c r="B889" s="976" t="s">
        <v>536</v>
      </c>
      <c r="C889" s="976"/>
      <c r="D889" s="941"/>
      <c r="E889" s="930"/>
      <c r="F889" s="996"/>
      <c r="G889" s="932"/>
      <c r="H889" s="933"/>
      <c r="I889" s="933"/>
      <c r="J889" s="997"/>
      <c r="K889" s="932"/>
      <c r="L889" s="933"/>
      <c r="M889" s="933"/>
      <c r="N889" s="998"/>
      <c r="O889" s="936"/>
      <c r="P889" s="933"/>
      <c r="Q889" s="933"/>
      <c r="R889" s="998"/>
    </row>
    <row r="890" spans="1:18" ht="15.75">
      <c r="A890" s="1016"/>
      <c r="B890" s="883" t="s">
        <v>537</v>
      </c>
      <c r="C890" s="883"/>
      <c r="D890" s="873"/>
      <c r="E890" s="846"/>
      <c r="F890" s="993"/>
      <c r="G890" s="848"/>
      <c r="H890" s="849"/>
      <c r="I890" s="849"/>
      <c r="J890" s="994"/>
      <c r="K890" s="848"/>
      <c r="L890" s="849"/>
      <c r="M890" s="849"/>
      <c r="N890" s="911"/>
      <c r="O890" s="851"/>
      <c r="P890" s="849"/>
      <c r="Q890" s="849"/>
      <c r="R890" s="911"/>
    </row>
    <row r="891" spans="1:18" ht="16.5" thickBot="1">
      <c r="A891" s="1017"/>
      <c r="B891" s="175" t="s">
        <v>538</v>
      </c>
      <c r="C891" s="175"/>
      <c r="D891" s="902"/>
      <c r="E891" s="903"/>
      <c r="F891" s="1007"/>
      <c r="G891" s="913"/>
      <c r="H891" s="915"/>
      <c r="I891" s="915"/>
      <c r="J891" s="914"/>
      <c r="K891" s="913"/>
      <c r="L891" s="915"/>
      <c r="M891" s="915"/>
      <c r="N891" s="1002"/>
      <c r="O891" s="918"/>
      <c r="P891" s="915"/>
      <c r="Q891" s="915"/>
      <c r="R891" s="1002"/>
    </row>
    <row r="892" spans="1:18" ht="15.75">
      <c r="A892" s="1015">
        <v>54</v>
      </c>
      <c r="B892" s="1018" t="s">
        <v>15</v>
      </c>
      <c r="C892" s="1022">
        <v>6.3</v>
      </c>
      <c r="D892" s="879">
        <v>110</v>
      </c>
      <c r="E892" s="839">
        <v>5.34</v>
      </c>
      <c r="F892" s="703" t="s">
        <v>277</v>
      </c>
      <c r="G892" s="880"/>
      <c r="H892" s="841"/>
      <c r="I892" s="841"/>
      <c r="J892" s="881"/>
      <c r="K892" s="880"/>
      <c r="L892" s="841"/>
      <c r="M892" s="841"/>
      <c r="N892" s="843"/>
      <c r="O892" s="844"/>
      <c r="P892" s="841"/>
      <c r="Q892" s="841"/>
      <c r="R892" s="843"/>
    </row>
    <row r="893" spans="1:18" ht="15.75">
      <c r="A893" s="1016"/>
      <c r="B893" s="1020"/>
      <c r="C893" s="1023"/>
      <c r="D893" s="873">
        <v>6</v>
      </c>
      <c r="E893" s="846"/>
      <c r="F893" s="874"/>
      <c r="G893" s="848">
        <v>10</v>
      </c>
      <c r="H893" s="849">
        <v>0.1</v>
      </c>
      <c r="I893" s="849">
        <v>0.08</v>
      </c>
      <c r="J893" s="852">
        <v>6.3</v>
      </c>
      <c r="K893" s="848">
        <v>20</v>
      </c>
      <c r="L893" s="849">
        <f>K893*0.001*1.73*N893</f>
        <v>0.21797999999999998</v>
      </c>
      <c r="M893" s="849">
        <v>0.08</v>
      </c>
      <c r="N893" s="850">
        <v>6.3</v>
      </c>
      <c r="O893" s="851">
        <v>20</v>
      </c>
      <c r="P893" s="849">
        <f>O893*0.001*1.73*R893</f>
        <v>0.21797999999999998</v>
      </c>
      <c r="Q893" s="849">
        <v>0.08</v>
      </c>
      <c r="R893" s="850">
        <v>6.3</v>
      </c>
    </row>
    <row r="894" spans="1:18" ht="15.75">
      <c r="A894" s="1016"/>
      <c r="B894" s="1021" t="s">
        <v>16</v>
      </c>
      <c r="C894" s="1024">
        <v>6.3</v>
      </c>
      <c r="D894" s="873">
        <v>110</v>
      </c>
      <c r="E894" s="846">
        <v>5.34</v>
      </c>
      <c r="F894" s="252" t="s">
        <v>277</v>
      </c>
      <c r="G894" s="848"/>
      <c r="H894" s="849"/>
      <c r="I894" s="849"/>
      <c r="J894" s="852"/>
      <c r="K894" s="848"/>
      <c r="L894" s="849"/>
      <c r="M894" s="849"/>
      <c r="N894" s="850"/>
      <c r="O894" s="851"/>
      <c r="P894" s="849"/>
      <c r="Q894" s="849"/>
      <c r="R894" s="850"/>
    </row>
    <row r="895" spans="1:18" ht="15.75">
      <c r="A895" s="1016"/>
      <c r="B895" s="1019"/>
      <c r="C895" s="1025"/>
      <c r="D895" s="885">
        <v>6</v>
      </c>
      <c r="E895" s="886"/>
      <c r="F895" s="887"/>
      <c r="G895" s="888">
        <v>275</v>
      </c>
      <c r="H895" s="849">
        <v>3</v>
      </c>
      <c r="I895" s="889">
        <v>0.2</v>
      </c>
      <c r="J895" s="925">
        <v>6.3</v>
      </c>
      <c r="K895" s="888">
        <v>205</v>
      </c>
      <c r="L895" s="849">
        <v>2.31</v>
      </c>
      <c r="M895" s="889">
        <v>0.215</v>
      </c>
      <c r="N895" s="878">
        <v>6.3</v>
      </c>
      <c r="O895" s="926">
        <v>195</v>
      </c>
      <c r="P895" s="849">
        <v>2.17</v>
      </c>
      <c r="Q895" s="889">
        <v>0.22</v>
      </c>
      <c r="R895" s="878">
        <v>6.3</v>
      </c>
    </row>
    <row r="896" spans="1:18" ht="15.75">
      <c r="A896" s="1016"/>
      <c r="B896" s="693" t="s">
        <v>484</v>
      </c>
      <c r="C896" s="884"/>
      <c r="D896" s="885"/>
      <c r="E896" s="886"/>
      <c r="F896" s="887"/>
      <c r="G896" s="888"/>
      <c r="H896" s="849">
        <f>H893+H895</f>
        <v>3.1</v>
      </c>
      <c r="I896" s="889">
        <f>I893+I895</f>
        <v>0.28000000000000003</v>
      </c>
      <c r="J896" s="925"/>
      <c r="K896" s="888"/>
      <c r="L896" s="849">
        <f>L893+L895</f>
        <v>2.5279799999999999</v>
      </c>
      <c r="M896" s="889">
        <f>M893+M895</f>
        <v>0.29499999999999998</v>
      </c>
      <c r="N896" s="878"/>
      <c r="O896" s="926"/>
      <c r="P896" s="849">
        <v>2.39</v>
      </c>
      <c r="Q896" s="889">
        <f>Q893+Q895</f>
        <v>0.3</v>
      </c>
      <c r="R896" s="878"/>
    </row>
    <row r="897" spans="1:18" ht="15.75">
      <c r="A897" s="1016"/>
      <c r="B897" s="883" t="s">
        <v>539</v>
      </c>
      <c r="C897" s="884"/>
      <c r="D897" s="873"/>
      <c r="E897" s="846"/>
      <c r="F897" s="874"/>
      <c r="G897" s="848"/>
      <c r="H897" s="849"/>
      <c r="I897" s="849"/>
      <c r="J897" s="852"/>
      <c r="K897" s="848"/>
      <c r="L897" s="849"/>
      <c r="M897" s="849"/>
      <c r="N897" s="850"/>
      <c r="O897" s="851"/>
      <c r="P897" s="849"/>
      <c r="Q897" s="849"/>
      <c r="R897" s="850"/>
    </row>
    <row r="898" spans="1:18" ht="16.5" thickBot="1">
      <c r="A898" s="1017"/>
      <c r="B898" s="175" t="s">
        <v>540</v>
      </c>
      <c r="C898" s="875"/>
      <c r="D898" s="902"/>
      <c r="E898" s="903"/>
      <c r="F898" s="904"/>
      <c r="G898" s="913"/>
      <c r="H898" s="915"/>
      <c r="I898" s="915"/>
      <c r="J898" s="916"/>
      <c r="K898" s="913"/>
      <c r="L898" s="915"/>
      <c r="M898" s="915"/>
      <c r="N898" s="917"/>
      <c r="O898" s="918"/>
      <c r="P898" s="915"/>
      <c r="Q898" s="915"/>
      <c r="R898" s="917"/>
    </row>
    <row r="899" spans="1:18" ht="15.75">
      <c r="A899" s="1015">
        <v>65</v>
      </c>
      <c r="B899" s="1018" t="s">
        <v>15</v>
      </c>
      <c r="C899" s="1022">
        <v>6.3</v>
      </c>
      <c r="D899" s="879">
        <v>110</v>
      </c>
      <c r="E899" s="839">
        <v>5</v>
      </c>
      <c r="F899" s="703" t="s">
        <v>7</v>
      </c>
      <c r="G899" s="880"/>
      <c r="H899" s="841"/>
      <c r="I899" s="841"/>
      <c r="J899" s="881"/>
      <c r="K899" s="880"/>
      <c r="L899" s="841"/>
      <c r="M899" s="841"/>
      <c r="N899" s="843"/>
      <c r="O899" s="844"/>
      <c r="P899" s="841"/>
      <c r="Q899" s="841"/>
      <c r="R899" s="843"/>
    </row>
    <row r="900" spans="1:18" ht="15.75">
      <c r="A900" s="1016"/>
      <c r="B900" s="1020"/>
      <c r="C900" s="1023"/>
      <c r="D900" s="873">
        <v>6</v>
      </c>
      <c r="E900" s="846"/>
      <c r="F900" s="874"/>
      <c r="G900" s="848">
        <v>15</v>
      </c>
      <c r="H900" s="849">
        <f>G900*0.001*1.73*J900</f>
        <v>0.17386499999999999</v>
      </c>
      <c r="I900" s="849"/>
      <c r="J900" s="852">
        <v>6.7</v>
      </c>
      <c r="K900" s="848">
        <v>15</v>
      </c>
      <c r="L900" s="849">
        <f>K900*0.001*1.73*N900</f>
        <v>0.17386499999999999</v>
      </c>
      <c r="M900" s="849"/>
      <c r="N900" s="850">
        <v>6.7</v>
      </c>
      <c r="O900" s="851">
        <v>15</v>
      </c>
      <c r="P900" s="849">
        <f>O900*0.001*1.73*R900</f>
        <v>0.17386499999999999</v>
      </c>
      <c r="Q900" s="849"/>
      <c r="R900" s="850">
        <v>6.7</v>
      </c>
    </row>
    <row r="901" spans="1:18" ht="16.5" thickBot="1">
      <c r="A901" s="1017"/>
      <c r="B901" s="175" t="s">
        <v>541</v>
      </c>
      <c r="C901" s="875"/>
      <c r="D901" s="902"/>
      <c r="E901" s="903"/>
      <c r="F901" s="904"/>
      <c r="G901" s="913"/>
      <c r="H901" s="915"/>
      <c r="I901" s="915"/>
      <c r="J901" s="916"/>
      <c r="K901" s="913"/>
      <c r="L901" s="915"/>
      <c r="M901" s="915"/>
      <c r="N901" s="917"/>
      <c r="O901" s="918"/>
      <c r="P901" s="915"/>
      <c r="Q901" s="915"/>
      <c r="R901" s="917"/>
    </row>
    <row r="902" spans="1:18" ht="15.75">
      <c r="A902" s="1015">
        <v>69</v>
      </c>
      <c r="B902" s="1018" t="s">
        <v>15</v>
      </c>
      <c r="C902" s="1022">
        <v>16</v>
      </c>
      <c r="D902" s="879">
        <v>110</v>
      </c>
      <c r="E902" s="839">
        <v>7.12</v>
      </c>
      <c r="F902" s="703" t="s">
        <v>289</v>
      </c>
      <c r="G902" s="880"/>
      <c r="H902" s="841"/>
      <c r="I902" s="841"/>
      <c r="J902" s="881"/>
      <c r="K902" s="880"/>
      <c r="L902" s="841"/>
      <c r="M902" s="841"/>
      <c r="N902" s="843"/>
      <c r="O902" s="844"/>
      <c r="P902" s="841"/>
      <c r="Q902" s="841"/>
      <c r="R902" s="843"/>
    </row>
    <row r="903" spans="1:18" ht="15.75">
      <c r="A903" s="1016"/>
      <c r="B903" s="1020"/>
      <c r="C903" s="1023"/>
      <c r="D903" s="873">
        <v>10</v>
      </c>
      <c r="E903" s="846"/>
      <c r="F903" s="874"/>
      <c r="G903" s="848">
        <v>180</v>
      </c>
      <c r="H903" s="849">
        <v>3</v>
      </c>
      <c r="I903" s="849">
        <v>1</v>
      </c>
      <c r="J903" s="852">
        <v>10.4</v>
      </c>
      <c r="K903" s="848">
        <v>270</v>
      </c>
      <c r="L903" s="849">
        <v>4.5</v>
      </c>
      <c r="M903" s="849">
        <v>1.4</v>
      </c>
      <c r="N903" s="850">
        <v>10.5</v>
      </c>
      <c r="O903" s="851">
        <v>288</v>
      </c>
      <c r="P903" s="849">
        <v>4.84</v>
      </c>
      <c r="Q903" s="849">
        <v>1.3</v>
      </c>
      <c r="R903" s="850">
        <v>10.5</v>
      </c>
    </row>
    <row r="904" spans="1:18" ht="15.75">
      <c r="A904" s="1016"/>
      <c r="B904" s="1021" t="s">
        <v>16</v>
      </c>
      <c r="C904" s="1024">
        <v>16</v>
      </c>
      <c r="D904" s="873">
        <v>110</v>
      </c>
      <c r="E904" s="846">
        <v>7.12</v>
      </c>
      <c r="F904" s="252" t="s">
        <v>289</v>
      </c>
      <c r="G904" s="848"/>
      <c r="H904" s="849"/>
      <c r="I904" s="849"/>
      <c r="J904" s="852"/>
      <c r="K904" s="848"/>
      <c r="L904" s="849"/>
      <c r="M904" s="849"/>
      <c r="N904" s="850"/>
      <c r="O904" s="851"/>
      <c r="P904" s="849"/>
      <c r="Q904" s="849"/>
      <c r="R904" s="850"/>
    </row>
    <row r="905" spans="1:18" ht="15.75">
      <c r="A905" s="1016"/>
      <c r="B905" s="1020"/>
      <c r="C905" s="1023"/>
      <c r="D905" s="873">
        <v>10</v>
      </c>
      <c r="E905" s="846"/>
      <c r="F905" s="874"/>
      <c r="G905" s="848">
        <v>144</v>
      </c>
      <c r="H905" s="849">
        <v>2.4</v>
      </c>
      <c r="I905" s="849">
        <v>0.7</v>
      </c>
      <c r="J905" s="852">
        <v>10.4</v>
      </c>
      <c r="K905" s="848">
        <v>207</v>
      </c>
      <c r="L905" s="849">
        <v>3.46</v>
      </c>
      <c r="M905" s="849">
        <v>0.8</v>
      </c>
      <c r="N905" s="850">
        <v>10.5</v>
      </c>
      <c r="O905" s="851">
        <v>228</v>
      </c>
      <c r="P905" s="849">
        <v>3.76</v>
      </c>
      <c r="Q905" s="849">
        <v>0.8</v>
      </c>
      <c r="R905" s="850">
        <v>10.5</v>
      </c>
    </row>
    <row r="906" spans="1:18" ht="15.75">
      <c r="A906" s="1016"/>
      <c r="B906" s="693" t="s">
        <v>484</v>
      </c>
      <c r="C906" s="884"/>
      <c r="D906" s="873"/>
      <c r="E906" s="846"/>
      <c r="F906" s="874"/>
      <c r="G906" s="848"/>
      <c r="H906" s="849">
        <f>H903+H905</f>
        <v>5.4</v>
      </c>
      <c r="I906" s="849">
        <f t="shared" ref="I906:Q906" si="230">I903+I905</f>
        <v>1.7</v>
      </c>
      <c r="J906" s="852"/>
      <c r="K906" s="848"/>
      <c r="L906" s="849">
        <f t="shared" si="230"/>
        <v>7.96</v>
      </c>
      <c r="M906" s="849">
        <f t="shared" si="230"/>
        <v>2.2000000000000002</v>
      </c>
      <c r="N906" s="850"/>
      <c r="O906" s="851"/>
      <c r="P906" s="849">
        <f t="shared" si="230"/>
        <v>8.6</v>
      </c>
      <c r="Q906" s="849">
        <f t="shared" si="230"/>
        <v>2.1</v>
      </c>
      <c r="R906" s="850"/>
    </row>
    <row r="907" spans="1:18" ht="15.75">
      <c r="A907" s="1016"/>
      <c r="B907" s="976" t="s">
        <v>542</v>
      </c>
      <c r="C907" s="943"/>
      <c r="D907" s="873"/>
      <c r="E907" s="846"/>
      <c r="F907" s="874"/>
      <c r="G907" s="848">
        <v>13</v>
      </c>
      <c r="H907" s="849">
        <v>-2.42</v>
      </c>
      <c r="I907" s="849"/>
      <c r="J907" s="852">
        <v>118</v>
      </c>
      <c r="K907" s="848">
        <v>19</v>
      </c>
      <c r="L907" s="849">
        <v>-3.48</v>
      </c>
      <c r="M907" s="849"/>
      <c r="N907" s="850">
        <v>118</v>
      </c>
      <c r="O907" s="851">
        <v>21</v>
      </c>
      <c r="P907" s="849">
        <v>-3.8</v>
      </c>
      <c r="Q907" s="849"/>
      <c r="R907" s="850">
        <v>118</v>
      </c>
    </row>
    <row r="908" spans="1:18" ht="16.5" thickBot="1">
      <c r="A908" s="1017"/>
      <c r="B908" s="890" t="s">
        <v>543</v>
      </c>
      <c r="C908" s="855"/>
      <c r="D908" s="902"/>
      <c r="E908" s="903"/>
      <c r="F908" s="904"/>
      <c r="G908" s="913">
        <v>17</v>
      </c>
      <c r="H908" s="915">
        <v>-3.02</v>
      </c>
      <c r="I908" s="915"/>
      <c r="J908" s="852">
        <v>118</v>
      </c>
      <c r="K908" s="913">
        <v>25</v>
      </c>
      <c r="L908" s="915">
        <v>-4.5199999999999996</v>
      </c>
      <c r="M908" s="915"/>
      <c r="N908" s="861">
        <v>118</v>
      </c>
      <c r="O908" s="918">
        <v>26</v>
      </c>
      <c r="P908" s="915">
        <v>-4.82</v>
      </c>
      <c r="Q908" s="915"/>
      <c r="R908" s="861">
        <v>118</v>
      </c>
    </row>
    <row r="909" spans="1:18" ht="15.75">
      <c r="A909" s="1015">
        <v>70</v>
      </c>
      <c r="B909" s="1018" t="s">
        <v>15</v>
      </c>
      <c r="C909" s="1022">
        <v>10</v>
      </c>
      <c r="D909" s="879">
        <v>110</v>
      </c>
      <c r="E909" s="839">
        <v>5</v>
      </c>
      <c r="F909" s="703" t="s">
        <v>281</v>
      </c>
      <c r="G909" s="880"/>
      <c r="H909" s="841"/>
      <c r="I909" s="841"/>
      <c r="J909" s="881"/>
      <c r="K909" s="880"/>
      <c r="L909" s="841"/>
      <c r="M909" s="841"/>
      <c r="N909" s="843"/>
      <c r="O909" s="844"/>
      <c r="P909" s="841"/>
      <c r="Q909" s="841"/>
      <c r="R909" s="843"/>
    </row>
    <row r="910" spans="1:18" ht="15.75">
      <c r="A910" s="1016"/>
      <c r="B910" s="1020"/>
      <c r="C910" s="1023"/>
      <c r="D910" s="873">
        <v>6</v>
      </c>
      <c r="E910" s="846"/>
      <c r="F910" s="874"/>
      <c r="G910" s="848">
        <v>20</v>
      </c>
      <c r="H910" s="849">
        <v>0.2</v>
      </c>
      <c r="I910" s="849">
        <v>0</v>
      </c>
      <c r="J910" s="852">
        <v>6.1</v>
      </c>
      <c r="K910" s="848">
        <v>20</v>
      </c>
      <c r="L910" s="849">
        <v>0.2</v>
      </c>
      <c r="M910" s="849">
        <v>0</v>
      </c>
      <c r="N910" s="852">
        <v>6.1</v>
      </c>
      <c r="O910" s="848">
        <v>20</v>
      </c>
      <c r="P910" s="849">
        <v>0.2</v>
      </c>
      <c r="Q910" s="849">
        <v>0</v>
      </c>
      <c r="R910" s="850">
        <v>6.1</v>
      </c>
    </row>
    <row r="911" spans="1:18" ht="15.75">
      <c r="A911" s="1016"/>
      <c r="B911" s="1021" t="s">
        <v>16</v>
      </c>
      <c r="C911" s="1024">
        <v>10</v>
      </c>
      <c r="D911" s="873">
        <v>110</v>
      </c>
      <c r="E911" s="846">
        <v>0</v>
      </c>
      <c r="F911" s="874" t="s">
        <v>544</v>
      </c>
      <c r="G911" s="848"/>
      <c r="H911" s="849"/>
      <c r="I911" s="849"/>
      <c r="J911" s="852"/>
      <c r="K911" s="848"/>
      <c r="L911" s="849"/>
      <c r="M911" s="849"/>
      <c r="N911" s="850"/>
      <c r="O911" s="851"/>
      <c r="P911" s="849"/>
      <c r="Q911" s="849"/>
      <c r="R911" s="850"/>
    </row>
    <row r="912" spans="1:18" ht="15.75">
      <c r="A912" s="1016"/>
      <c r="B912" s="1020"/>
      <c r="C912" s="1023"/>
      <c r="D912" s="873">
        <v>6</v>
      </c>
      <c r="E912" s="846"/>
      <c r="F912" s="874"/>
      <c r="G912" s="848">
        <v>5</v>
      </c>
      <c r="H912" s="849">
        <v>0.05</v>
      </c>
      <c r="I912" s="849">
        <v>0</v>
      </c>
      <c r="J912" s="852">
        <v>6.1</v>
      </c>
      <c r="K912" s="848">
        <v>5</v>
      </c>
      <c r="L912" s="849">
        <v>0.05</v>
      </c>
      <c r="M912" s="849">
        <v>0</v>
      </c>
      <c r="N912" s="852">
        <v>6.1</v>
      </c>
      <c r="O912" s="848">
        <v>5</v>
      </c>
      <c r="P912" s="849">
        <v>0.05</v>
      </c>
      <c r="Q912" s="849">
        <v>0</v>
      </c>
      <c r="R912" s="850">
        <v>6.1</v>
      </c>
    </row>
    <row r="913" spans="1:18" ht="15.75">
      <c r="A913" s="1016"/>
      <c r="B913" s="693" t="s">
        <v>484</v>
      </c>
      <c r="C913" s="884"/>
      <c r="D913" s="885"/>
      <c r="E913" s="886"/>
      <c r="F913" s="887"/>
      <c r="G913" s="888"/>
      <c r="H913" s="889">
        <f>H910+H912</f>
        <v>0.25</v>
      </c>
      <c r="I913" s="889">
        <f t="shared" ref="I913:Q913" si="231">I910+I912</f>
        <v>0</v>
      </c>
      <c r="J913" s="925"/>
      <c r="K913" s="888"/>
      <c r="L913" s="889">
        <f t="shared" si="231"/>
        <v>0.25</v>
      </c>
      <c r="M913" s="889">
        <f t="shared" si="231"/>
        <v>0</v>
      </c>
      <c r="N913" s="878"/>
      <c r="O913" s="926"/>
      <c r="P913" s="889">
        <f t="shared" si="231"/>
        <v>0.25</v>
      </c>
      <c r="Q913" s="889">
        <f t="shared" si="231"/>
        <v>0</v>
      </c>
      <c r="R913" s="878"/>
    </row>
    <row r="914" spans="1:18" ht="16.5" thickBot="1">
      <c r="A914" s="1017"/>
      <c r="B914" s="890" t="s">
        <v>545</v>
      </c>
      <c r="C914" s="855"/>
      <c r="D914" s="876"/>
      <c r="E914" s="857"/>
      <c r="F914" s="891"/>
      <c r="G914" s="859"/>
      <c r="H914" s="860">
        <v>-0.25</v>
      </c>
      <c r="I914" s="860"/>
      <c r="J914" s="863">
        <v>118</v>
      </c>
      <c r="K914" s="859"/>
      <c r="L914" s="860">
        <v>-0.25</v>
      </c>
      <c r="M914" s="860"/>
      <c r="N914" s="861">
        <v>118</v>
      </c>
      <c r="O914" s="862"/>
      <c r="P914" s="860">
        <v>-0.25</v>
      </c>
      <c r="Q914" s="860"/>
      <c r="R914" s="861">
        <v>118</v>
      </c>
    </row>
    <row r="915" spans="1:18" ht="15.75">
      <c r="A915" s="1015">
        <v>75</v>
      </c>
      <c r="B915" s="1018" t="s">
        <v>15</v>
      </c>
      <c r="C915" s="1022">
        <v>10</v>
      </c>
      <c r="D915" s="879">
        <v>110</v>
      </c>
      <c r="E915" s="921" t="s">
        <v>546</v>
      </c>
      <c r="F915" s="924" t="s">
        <v>289</v>
      </c>
      <c r="G915" s="880"/>
      <c r="H915" s="841"/>
      <c r="I915" s="841"/>
      <c r="J915" s="881"/>
      <c r="K915" s="880"/>
      <c r="L915" s="841"/>
      <c r="M915" s="841"/>
      <c r="N915" s="843"/>
      <c r="O915" s="844"/>
      <c r="P915" s="841"/>
      <c r="Q915" s="841"/>
      <c r="R915" s="843"/>
    </row>
    <row r="916" spans="1:18" ht="15.75">
      <c r="A916" s="1016"/>
      <c r="B916" s="1020"/>
      <c r="C916" s="1023"/>
      <c r="D916" s="873">
        <v>6</v>
      </c>
      <c r="E916" s="921"/>
      <c r="F916" s="924"/>
      <c r="G916" s="848">
        <v>213</v>
      </c>
      <c r="H916" s="849">
        <v>2.13</v>
      </c>
      <c r="I916" s="849">
        <v>0.9</v>
      </c>
      <c r="J916" s="852">
        <v>6.4</v>
      </c>
      <c r="K916" s="848">
        <v>370</v>
      </c>
      <c r="L916" s="849">
        <v>3.7</v>
      </c>
      <c r="M916" s="849">
        <v>1.1000000000000001</v>
      </c>
      <c r="N916" s="850">
        <v>6.4</v>
      </c>
      <c r="O916" s="851">
        <v>400</v>
      </c>
      <c r="P916" s="849">
        <v>4.05</v>
      </c>
      <c r="Q916" s="849">
        <v>1.1000000000000001</v>
      </c>
      <c r="R916" s="850">
        <v>6.4</v>
      </c>
    </row>
    <row r="917" spans="1:18" ht="15.75">
      <c r="A917" s="1016"/>
      <c r="B917" s="1021" t="s">
        <v>16</v>
      </c>
      <c r="C917" s="1024">
        <v>10</v>
      </c>
      <c r="D917" s="873">
        <v>110</v>
      </c>
      <c r="E917" s="921" t="s">
        <v>547</v>
      </c>
      <c r="F917" s="924" t="s">
        <v>282</v>
      </c>
      <c r="G917" s="848"/>
      <c r="H917" s="849"/>
      <c r="I917" s="849"/>
      <c r="J917" s="852"/>
      <c r="K917" s="848"/>
      <c r="L917" s="849"/>
      <c r="M917" s="849"/>
      <c r="N917" s="850"/>
      <c r="O917" s="851"/>
      <c r="P917" s="849"/>
      <c r="Q917" s="849"/>
      <c r="R917" s="850"/>
    </row>
    <row r="918" spans="1:18" ht="15.75">
      <c r="A918" s="1016"/>
      <c r="B918" s="1020"/>
      <c r="C918" s="1025"/>
      <c r="D918" s="885">
        <v>6</v>
      </c>
      <c r="E918" s="886"/>
      <c r="F918" s="887"/>
      <c r="G918" s="888">
        <v>230</v>
      </c>
      <c r="H918" s="889">
        <v>2.2999999999999998</v>
      </c>
      <c r="I918" s="889">
        <v>1</v>
      </c>
      <c r="J918" s="925">
        <v>6.4</v>
      </c>
      <c r="K918" s="888">
        <v>380</v>
      </c>
      <c r="L918" s="889">
        <v>3.83</v>
      </c>
      <c r="M918" s="889">
        <v>1.1000000000000001</v>
      </c>
      <c r="N918" s="878">
        <v>6.5</v>
      </c>
      <c r="O918" s="926">
        <v>400</v>
      </c>
      <c r="P918" s="889">
        <v>4.05</v>
      </c>
      <c r="Q918" s="889">
        <v>1.1000000000000001</v>
      </c>
      <c r="R918" s="878">
        <v>6.5</v>
      </c>
    </row>
    <row r="919" spans="1:18" ht="15.75">
      <c r="A919" s="1016"/>
      <c r="B919" s="693" t="s">
        <v>484</v>
      </c>
      <c r="C919" s="884"/>
      <c r="D919" s="885"/>
      <c r="E919" s="886"/>
      <c r="F919" s="887"/>
      <c r="G919" s="888"/>
      <c r="H919" s="889">
        <f>H916+H918</f>
        <v>4.43</v>
      </c>
      <c r="I919" s="889">
        <f t="shared" ref="I919:Q919" si="232">I916+I918</f>
        <v>1.9</v>
      </c>
      <c r="J919" s="925"/>
      <c r="K919" s="888"/>
      <c r="L919" s="889">
        <f t="shared" si="232"/>
        <v>7.53</v>
      </c>
      <c r="M919" s="889">
        <f t="shared" si="232"/>
        <v>2.2000000000000002</v>
      </c>
      <c r="N919" s="878"/>
      <c r="O919" s="926"/>
      <c r="P919" s="889">
        <f t="shared" si="232"/>
        <v>8.1</v>
      </c>
      <c r="Q919" s="889">
        <f t="shared" si="232"/>
        <v>2.2000000000000002</v>
      </c>
      <c r="R919" s="878"/>
    </row>
    <row r="920" spans="1:18" ht="15.75">
      <c r="A920" s="1016"/>
      <c r="B920" s="883" t="s">
        <v>548</v>
      </c>
      <c r="C920" s="884"/>
      <c r="D920" s="873"/>
      <c r="E920" s="846"/>
      <c r="F920" s="874"/>
      <c r="G920" s="848"/>
      <c r="H920" s="849">
        <v>-2.15</v>
      </c>
      <c r="I920" s="849"/>
      <c r="J920" s="852">
        <v>117</v>
      </c>
      <c r="K920" s="848"/>
      <c r="L920" s="849">
        <v>-3.72</v>
      </c>
      <c r="M920" s="849"/>
      <c r="N920" s="850">
        <v>117</v>
      </c>
      <c r="O920" s="851"/>
      <c r="P920" s="849">
        <v>-4.0199999999999996</v>
      </c>
      <c r="Q920" s="849"/>
      <c r="R920" s="850">
        <v>117</v>
      </c>
    </row>
    <row r="921" spans="1:18" ht="16.5" thickBot="1">
      <c r="A921" s="1017"/>
      <c r="B921" s="890" t="s">
        <v>549</v>
      </c>
      <c r="C921" s="875"/>
      <c r="D921" s="902"/>
      <c r="E921" s="903"/>
      <c r="F921" s="904"/>
      <c r="G921" s="913"/>
      <c r="H921" s="915">
        <v>-2.3199999999999998</v>
      </c>
      <c r="I921" s="915"/>
      <c r="J921" s="852">
        <v>117</v>
      </c>
      <c r="K921" s="913"/>
      <c r="L921" s="915">
        <v>-3.81</v>
      </c>
      <c r="M921" s="915"/>
      <c r="N921" s="861">
        <v>117</v>
      </c>
      <c r="O921" s="918"/>
      <c r="P921" s="915">
        <v>-4.0199999999999996</v>
      </c>
      <c r="Q921" s="915"/>
      <c r="R921" s="861">
        <v>117</v>
      </c>
    </row>
    <row r="922" spans="1:18" ht="15.75">
      <c r="A922" s="1015">
        <v>78</v>
      </c>
      <c r="B922" s="1018" t="s">
        <v>15</v>
      </c>
      <c r="C922" s="1022">
        <v>6.3</v>
      </c>
      <c r="D922" s="879">
        <v>110</v>
      </c>
      <c r="E922" s="839">
        <v>7.12</v>
      </c>
      <c r="F922" s="703" t="s">
        <v>289</v>
      </c>
      <c r="G922" s="880"/>
      <c r="H922" s="841"/>
      <c r="I922" s="841"/>
      <c r="J922" s="881"/>
      <c r="K922" s="880"/>
      <c r="L922" s="841"/>
      <c r="M922" s="841"/>
      <c r="N922" s="843"/>
      <c r="O922" s="880"/>
      <c r="P922" s="841"/>
      <c r="Q922" s="841"/>
      <c r="R922" s="843"/>
    </row>
    <row r="923" spans="1:18" ht="15.75">
      <c r="A923" s="1016"/>
      <c r="B923" s="1019"/>
      <c r="C923" s="1023"/>
      <c r="D923" s="873">
        <v>6</v>
      </c>
      <c r="E923" s="846"/>
      <c r="F923" s="874"/>
      <c r="G923" s="848">
        <v>70</v>
      </c>
      <c r="H923" s="849">
        <f>G923*0.001*1.73*J923</f>
        <v>0.76293000000000011</v>
      </c>
      <c r="I923" s="849"/>
      <c r="J923" s="852">
        <v>6.3</v>
      </c>
      <c r="K923" s="848">
        <v>100</v>
      </c>
      <c r="L923" s="849">
        <f>K923*0.001*1.73*N923</f>
        <v>1.0899000000000001</v>
      </c>
      <c r="M923" s="849"/>
      <c r="N923" s="850">
        <v>6.3</v>
      </c>
      <c r="O923" s="848">
        <v>110</v>
      </c>
      <c r="P923" s="849">
        <f>O923*0.001*1.73*R923</f>
        <v>1.19889</v>
      </c>
      <c r="Q923" s="849"/>
      <c r="R923" s="850">
        <v>6.3</v>
      </c>
    </row>
    <row r="924" spans="1:18" ht="15.75">
      <c r="A924" s="1016"/>
      <c r="B924" s="1021" t="s">
        <v>16</v>
      </c>
      <c r="C924" s="1024">
        <v>6.3</v>
      </c>
      <c r="D924" s="873">
        <v>110</v>
      </c>
      <c r="E924" s="846">
        <v>5</v>
      </c>
      <c r="F924" s="252" t="s">
        <v>7</v>
      </c>
      <c r="G924" s="848"/>
      <c r="H924" s="849"/>
      <c r="I924" s="849"/>
      <c r="J924" s="852"/>
      <c r="K924" s="848"/>
      <c r="L924" s="849"/>
      <c r="M924" s="849"/>
      <c r="N924" s="850"/>
      <c r="O924" s="848"/>
      <c r="P924" s="849"/>
      <c r="Q924" s="849"/>
      <c r="R924" s="850"/>
    </row>
    <row r="925" spans="1:18" ht="15.75">
      <c r="A925" s="1016"/>
      <c r="B925" s="1019"/>
      <c r="C925" s="1025"/>
      <c r="D925" s="885">
        <v>6</v>
      </c>
      <c r="E925" s="886"/>
      <c r="F925" s="887"/>
      <c r="G925" s="888">
        <v>70</v>
      </c>
      <c r="H925" s="849">
        <f>G925*0.001*1.73*J925</f>
        <v>0.78715000000000013</v>
      </c>
      <c r="I925" s="889"/>
      <c r="J925" s="925">
        <v>6.5</v>
      </c>
      <c r="K925" s="888">
        <v>120</v>
      </c>
      <c r="L925" s="849">
        <f>K925*0.001*1.73*N925</f>
        <v>1.3493999999999999</v>
      </c>
      <c r="M925" s="889"/>
      <c r="N925" s="878">
        <v>6.5</v>
      </c>
      <c r="O925" s="888">
        <v>110</v>
      </c>
      <c r="P925" s="849">
        <f>O925*0.001*1.73*R925</f>
        <v>1.23695</v>
      </c>
      <c r="Q925" s="889"/>
      <c r="R925" s="878">
        <v>6.5</v>
      </c>
    </row>
    <row r="926" spans="1:18" ht="15.75">
      <c r="A926" s="1016"/>
      <c r="B926" s="693" t="s">
        <v>484</v>
      </c>
      <c r="C926" s="884"/>
      <c r="D926" s="885"/>
      <c r="E926" s="886"/>
      <c r="F926" s="887"/>
      <c r="G926" s="888"/>
      <c r="H926" s="849">
        <f>H923+H925</f>
        <v>1.5500800000000003</v>
      </c>
      <c r="I926" s="889">
        <f>I923+I925</f>
        <v>0</v>
      </c>
      <c r="J926" s="852"/>
      <c r="K926" s="888"/>
      <c r="L926" s="849">
        <f>L923+L925</f>
        <v>2.4393000000000002</v>
      </c>
      <c r="M926" s="889">
        <f>M923+M925</f>
        <v>0</v>
      </c>
      <c r="N926" s="878"/>
      <c r="O926" s="888"/>
      <c r="P926" s="849">
        <f>P923+P925</f>
        <v>2.4358399999999998</v>
      </c>
      <c r="Q926" s="889">
        <f>Q923+Q925</f>
        <v>0</v>
      </c>
      <c r="R926" s="850"/>
    </row>
    <row r="927" spans="1:18" ht="15.75">
      <c r="A927" s="1016"/>
      <c r="B927" s="901" t="s">
        <v>550</v>
      </c>
      <c r="C927" s="884"/>
      <c r="D927" s="873"/>
      <c r="E927" s="846"/>
      <c r="F927" s="874"/>
      <c r="G927" s="848"/>
      <c r="H927" s="849"/>
      <c r="I927" s="849"/>
      <c r="J927" s="852"/>
      <c r="K927" s="848"/>
      <c r="L927" s="849"/>
      <c r="M927" s="849"/>
      <c r="N927" s="850"/>
      <c r="O927" s="848"/>
      <c r="P927" s="849"/>
      <c r="Q927" s="849"/>
      <c r="R927" s="850"/>
    </row>
    <row r="928" spans="1:18" ht="16.5" thickBot="1">
      <c r="A928" s="1017"/>
      <c r="B928" s="890" t="s">
        <v>551</v>
      </c>
      <c r="C928" s="875"/>
      <c r="D928" s="902"/>
      <c r="E928" s="903"/>
      <c r="F928" s="904"/>
      <c r="G928" s="913"/>
      <c r="H928" s="915"/>
      <c r="I928" s="915"/>
      <c r="J928" s="916"/>
      <c r="K928" s="913"/>
      <c r="L928" s="915"/>
      <c r="M928" s="915"/>
      <c r="N928" s="917"/>
      <c r="O928" s="913"/>
      <c r="P928" s="915"/>
      <c r="Q928" s="915"/>
      <c r="R928" s="917"/>
    </row>
    <row r="929" spans="1:18" ht="15.75">
      <c r="A929" s="1015">
        <v>79</v>
      </c>
      <c r="B929" s="1018" t="s">
        <v>15</v>
      </c>
      <c r="C929" s="1022">
        <v>10</v>
      </c>
      <c r="D929" s="879">
        <v>110</v>
      </c>
      <c r="E929" s="839">
        <v>8.9</v>
      </c>
      <c r="F929" s="703" t="s">
        <v>293</v>
      </c>
      <c r="G929" s="880"/>
      <c r="H929" s="841"/>
      <c r="I929" s="841"/>
      <c r="J929" s="881"/>
      <c r="K929" s="880"/>
      <c r="L929" s="841"/>
      <c r="M929" s="841"/>
      <c r="N929" s="843"/>
      <c r="O929" s="844"/>
      <c r="P929" s="841"/>
      <c r="Q929" s="841"/>
      <c r="R929" s="843"/>
    </row>
    <row r="930" spans="1:18" ht="15.75">
      <c r="A930" s="1016"/>
      <c r="B930" s="1020"/>
      <c r="C930" s="1023"/>
      <c r="D930" s="873">
        <v>6</v>
      </c>
      <c r="E930" s="846"/>
      <c r="F930" s="874"/>
      <c r="G930" s="848">
        <v>125</v>
      </c>
      <c r="H930" s="849">
        <v>1.46</v>
      </c>
      <c r="I930" s="849">
        <v>0.62</v>
      </c>
      <c r="J930" s="852">
        <v>6.3</v>
      </c>
      <c r="K930" s="848">
        <v>180</v>
      </c>
      <c r="L930" s="849">
        <v>2.15</v>
      </c>
      <c r="M930" s="849">
        <v>0.91</v>
      </c>
      <c r="N930" s="850">
        <v>6.3</v>
      </c>
      <c r="O930" s="851">
        <v>175</v>
      </c>
      <c r="P930" s="849">
        <v>1.98</v>
      </c>
      <c r="Q930" s="849">
        <v>0.79</v>
      </c>
      <c r="R930" s="850">
        <v>6.2</v>
      </c>
    </row>
    <row r="931" spans="1:18" ht="15.75">
      <c r="A931" s="1016"/>
      <c r="B931" s="1021" t="s">
        <v>16</v>
      </c>
      <c r="C931" s="1024">
        <v>10</v>
      </c>
      <c r="D931" s="873">
        <v>110</v>
      </c>
      <c r="E931" s="846">
        <v>8.9</v>
      </c>
      <c r="F931" s="252" t="s">
        <v>293</v>
      </c>
      <c r="G931" s="848"/>
      <c r="H931" s="849"/>
      <c r="I931" s="849"/>
      <c r="J931" s="852"/>
      <c r="K931" s="848"/>
      <c r="L931" s="849"/>
      <c r="M931" s="849"/>
      <c r="N931" s="850"/>
      <c r="O931" s="851"/>
      <c r="P931" s="849"/>
      <c r="Q931" s="849"/>
      <c r="R931" s="850"/>
    </row>
    <row r="932" spans="1:18" ht="15.75">
      <c r="A932" s="1016"/>
      <c r="B932" s="1019"/>
      <c r="C932" s="1025"/>
      <c r="D932" s="885">
        <v>6</v>
      </c>
      <c r="E932" s="886"/>
      <c r="F932" s="887"/>
      <c r="G932" s="888">
        <v>75</v>
      </c>
      <c r="H932" s="849">
        <f>G932*0.001*1.73*J932</f>
        <v>0.84337499999999999</v>
      </c>
      <c r="I932" s="889">
        <v>0.37</v>
      </c>
      <c r="J932" s="925">
        <v>6.5</v>
      </c>
      <c r="K932" s="888">
        <v>90</v>
      </c>
      <c r="L932" s="849">
        <v>1</v>
      </c>
      <c r="M932" s="889">
        <v>0.42</v>
      </c>
      <c r="N932" s="878">
        <v>6.5</v>
      </c>
      <c r="O932" s="926">
        <v>85</v>
      </c>
      <c r="P932" s="849">
        <v>0.95</v>
      </c>
      <c r="Q932" s="889">
        <v>0.39</v>
      </c>
      <c r="R932" s="878">
        <v>6.4</v>
      </c>
    </row>
    <row r="933" spans="1:18" ht="15.75">
      <c r="A933" s="1016"/>
      <c r="B933" s="693" t="s">
        <v>484</v>
      </c>
      <c r="C933" s="884"/>
      <c r="D933" s="885"/>
      <c r="E933" s="886"/>
      <c r="F933" s="887"/>
      <c r="G933" s="888"/>
      <c r="H933" s="849">
        <f>H930+H932</f>
        <v>2.303375</v>
      </c>
      <c r="I933" s="889">
        <f>I930+I932</f>
        <v>0.99</v>
      </c>
      <c r="J933" s="925"/>
      <c r="K933" s="888"/>
      <c r="L933" s="849">
        <f>L930+L932</f>
        <v>3.15</v>
      </c>
      <c r="M933" s="889">
        <f>M930+M932</f>
        <v>1.33</v>
      </c>
      <c r="N933" s="878"/>
      <c r="O933" s="926"/>
      <c r="P933" s="849">
        <f>P930+P932</f>
        <v>2.9299999999999997</v>
      </c>
      <c r="Q933" s="889">
        <f>Q930+Q932</f>
        <v>1.1800000000000002</v>
      </c>
      <c r="R933" s="878"/>
    </row>
    <row r="934" spans="1:18" ht="15.75">
      <c r="A934" s="1016"/>
      <c r="B934" s="883" t="s">
        <v>552</v>
      </c>
      <c r="C934" s="884"/>
      <c r="D934" s="873"/>
      <c r="E934" s="846"/>
      <c r="F934" s="874"/>
      <c r="G934" s="848"/>
      <c r="H934" s="849"/>
      <c r="I934" s="849"/>
      <c r="J934" s="852"/>
      <c r="K934" s="848"/>
      <c r="L934" s="849"/>
      <c r="M934" s="849"/>
      <c r="N934" s="850"/>
      <c r="O934" s="851"/>
      <c r="P934" s="849"/>
      <c r="Q934" s="849"/>
      <c r="R934" s="850"/>
    </row>
    <row r="935" spans="1:18" ht="16.5" thickBot="1">
      <c r="A935" s="1017"/>
      <c r="B935" s="175" t="s">
        <v>553</v>
      </c>
      <c r="C935" s="875"/>
      <c r="D935" s="902"/>
      <c r="E935" s="903"/>
      <c r="F935" s="904"/>
      <c r="G935" s="913"/>
      <c r="H935" s="915"/>
      <c r="I935" s="915"/>
      <c r="J935" s="916"/>
      <c r="K935" s="913"/>
      <c r="L935" s="915"/>
      <c r="M935" s="915"/>
      <c r="N935" s="917"/>
      <c r="O935" s="918"/>
      <c r="P935" s="915"/>
      <c r="Q935" s="915"/>
      <c r="R935" s="917"/>
    </row>
    <row r="936" spans="1:18" ht="15.75">
      <c r="A936" s="1015">
        <v>80</v>
      </c>
      <c r="B936" s="1018" t="s">
        <v>15</v>
      </c>
      <c r="C936" s="1022">
        <v>16</v>
      </c>
      <c r="D936" s="879">
        <v>110</v>
      </c>
      <c r="E936" s="839">
        <v>8.9</v>
      </c>
      <c r="F936" s="703" t="s">
        <v>293</v>
      </c>
      <c r="G936" s="880"/>
      <c r="H936" s="841"/>
      <c r="I936" s="841"/>
      <c r="J936" s="881"/>
      <c r="K936" s="880"/>
      <c r="L936" s="841"/>
      <c r="M936" s="841"/>
      <c r="N936" s="843"/>
      <c r="O936" s="844"/>
      <c r="P936" s="841"/>
      <c r="Q936" s="841"/>
      <c r="R936" s="843"/>
    </row>
    <row r="937" spans="1:18" ht="15.75">
      <c r="A937" s="1016"/>
      <c r="B937" s="1020"/>
      <c r="C937" s="1023"/>
      <c r="D937" s="873">
        <v>6</v>
      </c>
      <c r="E937" s="846"/>
      <c r="F937" s="874"/>
      <c r="G937" s="848">
        <v>270</v>
      </c>
      <c r="H937" s="849">
        <f>G937*0.001*1.73*J937</f>
        <v>2.9427300000000001</v>
      </c>
      <c r="I937" s="849"/>
      <c r="J937" s="852">
        <v>6.3</v>
      </c>
      <c r="K937" s="848">
        <v>350</v>
      </c>
      <c r="L937" s="849">
        <f>K937*0.001*1.73*N937</f>
        <v>3.7541000000000002</v>
      </c>
      <c r="M937" s="849"/>
      <c r="N937" s="850">
        <v>6.2</v>
      </c>
      <c r="O937" s="851">
        <v>370</v>
      </c>
      <c r="P937" s="849">
        <v>3.96</v>
      </c>
      <c r="Q937" s="849"/>
      <c r="R937" s="850">
        <v>6.2</v>
      </c>
    </row>
    <row r="938" spans="1:18" ht="15.75">
      <c r="A938" s="1016"/>
      <c r="B938" s="1021" t="s">
        <v>16</v>
      </c>
      <c r="C938" s="1024">
        <v>16</v>
      </c>
      <c r="D938" s="873">
        <v>110</v>
      </c>
      <c r="E938" s="846">
        <v>7.12</v>
      </c>
      <c r="F938" s="252" t="s">
        <v>289</v>
      </c>
      <c r="G938" s="848"/>
      <c r="H938" s="849"/>
      <c r="I938" s="849"/>
      <c r="J938" s="852"/>
      <c r="K938" s="848"/>
      <c r="L938" s="849"/>
      <c r="M938" s="849"/>
      <c r="N938" s="850"/>
      <c r="O938" s="851"/>
      <c r="P938" s="849"/>
      <c r="Q938" s="849"/>
      <c r="R938" s="850"/>
    </row>
    <row r="939" spans="1:18" ht="15.75">
      <c r="A939" s="1016"/>
      <c r="B939" s="1019"/>
      <c r="C939" s="1025"/>
      <c r="D939" s="885">
        <v>6</v>
      </c>
      <c r="E939" s="886"/>
      <c r="F939" s="887"/>
      <c r="G939" s="888">
        <v>230</v>
      </c>
      <c r="H939" s="849">
        <v>2.54</v>
      </c>
      <c r="I939" s="889"/>
      <c r="J939" s="925">
        <v>6.4</v>
      </c>
      <c r="K939" s="888">
        <v>355</v>
      </c>
      <c r="L939" s="849">
        <v>3.86</v>
      </c>
      <c r="M939" s="889"/>
      <c r="N939" s="878">
        <v>6.3</v>
      </c>
      <c r="O939" s="926">
        <v>340</v>
      </c>
      <c r="P939" s="849">
        <v>3.7</v>
      </c>
      <c r="Q939" s="889"/>
      <c r="R939" s="878">
        <v>6.3</v>
      </c>
    </row>
    <row r="940" spans="1:18" ht="15.75">
      <c r="A940" s="1016"/>
      <c r="B940" s="693" t="s">
        <v>484</v>
      </c>
      <c r="C940" s="884"/>
      <c r="D940" s="885"/>
      <c r="E940" s="886"/>
      <c r="F940" s="887"/>
      <c r="G940" s="888"/>
      <c r="H940" s="849">
        <f>H937+H939</f>
        <v>5.4827300000000001</v>
      </c>
      <c r="I940" s="889">
        <f>I937+I939</f>
        <v>0</v>
      </c>
      <c r="J940" s="925"/>
      <c r="K940" s="888"/>
      <c r="L940" s="849">
        <f>L937+L939</f>
        <v>7.6141000000000005</v>
      </c>
      <c r="M940" s="889">
        <f>M937+M939</f>
        <v>0</v>
      </c>
      <c r="N940" s="878"/>
      <c r="O940" s="926"/>
      <c r="P940" s="849">
        <f>P937+P939</f>
        <v>7.66</v>
      </c>
      <c r="Q940" s="889">
        <f>Q937+Q939</f>
        <v>0</v>
      </c>
      <c r="R940" s="878"/>
    </row>
    <row r="941" spans="1:18" ht="15.75">
      <c r="A941" s="1016"/>
      <c r="B941" s="883" t="s">
        <v>554</v>
      </c>
      <c r="C941" s="884"/>
      <c r="D941" s="873"/>
      <c r="E941" s="846"/>
      <c r="F941" s="874"/>
      <c r="G941" s="848"/>
      <c r="H941" s="849"/>
      <c r="I941" s="849"/>
      <c r="J941" s="852"/>
      <c r="K941" s="848"/>
      <c r="L941" s="849"/>
      <c r="M941" s="849"/>
      <c r="N941" s="850"/>
      <c r="O941" s="851"/>
      <c r="P941" s="849"/>
      <c r="Q941" s="849"/>
      <c r="R941" s="850"/>
    </row>
    <row r="942" spans="1:18" ht="16.5" thickBot="1">
      <c r="A942" s="1017"/>
      <c r="B942" s="175" t="s">
        <v>495</v>
      </c>
      <c r="C942" s="875"/>
      <c r="D942" s="902"/>
      <c r="E942" s="903"/>
      <c r="F942" s="904"/>
      <c r="G942" s="913"/>
      <c r="H942" s="915"/>
      <c r="I942" s="915"/>
      <c r="J942" s="916"/>
      <c r="K942" s="913"/>
      <c r="L942" s="915"/>
      <c r="M942" s="915"/>
      <c r="N942" s="917"/>
      <c r="O942" s="918"/>
      <c r="P942" s="915"/>
      <c r="Q942" s="915"/>
      <c r="R942" s="917"/>
    </row>
    <row r="943" spans="1:18" ht="15.75">
      <c r="A943" s="1015">
        <v>83</v>
      </c>
      <c r="B943" s="1018" t="s">
        <v>15</v>
      </c>
      <c r="C943" s="1022">
        <v>3.5</v>
      </c>
      <c r="D943" s="879">
        <v>150</v>
      </c>
      <c r="E943" s="839">
        <v>1.5</v>
      </c>
      <c r="F943" s="703" t="s">
        <v>7</v>
      </c>
      <c r="G943" s="880"/>
      <c r="H943" s="841"/>
      <c r="I943" s="841"/>
      <c r="J943" s="881"/>
      <c r="K943" s="880"/>
      <c r="L943" s="841"/>
      <c r="M943" s="841"/>
      <c r="N943" s="843"/>
      <c r="O943" s="844"/>
      <c r="P943" s="841"/>
      <c r="Q943" s="841"/>
      <c r="R943" s="843"/>
    </row>
    <row r="944" spans="1:18" ht="15.75">
      <c r="A944" s="1016"/>
      <c r="B944" s="1020"/>
      <c r="C944" s="1023"/>
      <c r="D944" s="873">
        <v>10</v>
      </c>
      <c r="E944" s="846"/>
      <c r="F944" s="874"/>
      <c r="G944" s="848">
        <v>6</v>
      </c>
      <c r="H944" s="849">
        <v>0.1</v>
      </c>
      <c r="I944" s="849">
        <v>0</v>
      </c>
      <c r="J944" s="852">
        <v>10.5</v>
      </c>
      <c r="K944" s="848">
        <v>6</v>
      </c>
      <c r="L944" s="849">
        <v>0.1</v>
      </c>
      <c r="M944" s="849">
        <v>0</v>
      </c>
      <c r="N944" s="850">
        <v>10.5</v>
      </c>
      <c r="O944" s="851">
        <v>6</v>
      </c>
      <c r="P944" s="849">
        <v>0.1</v>
      </c>
      <c r="Q944" s="849">
        <v>0</v>
      </c>
      <c r="R944" s="850">
        <v>10.5</v>
      </c>
    </row>
    <row r="945" spans="1:18" ht="16.5" thickBot="1">
      <c r="A945" s="1017"/>
      <c r="B945" s="175" t="s">
        <v>555</v>
      </c>
      <c r="C945" s="875"/>
      <c r="D945" s="902"/>
      <c r="E945" s="903"/>
      <c r="F945" s="904"/>
      <c r="G945" s="913"/>
      <c r="H945" s="915">
        <v>-0.1</v>
      </c>
      <c r="I945" s="915"/>
      <c r="J945" s="916">
        <v>161</v>
      </c>
      <c r="K945" s="913"/>
      <c r="L945" s="915">
        <v>-0.1</v>
      </c>
      <c r="M945" s="915"/>
      <c r="N945" s="917">
        <v>161</v>
      </c>
      <c r="O945" s="918"/>
      <c r="P945" s="915">
        <v>-0.1</v>
      </c>
      <c r="Q945" s="915"/>
      <c r="R945" s="917">
        <v>161</v>
      </c>
    </row>
    <row r="946" spans="1:18" ht="15.75">
      <c r="A946" s="1015">
        <v>87</v>
      </c>
      <c r="B946" s="973" t="s">
        <v>462</v>
      </c>
      <c r="C946" s="974"/>
      <c r="D946" s="879"/>
      <c r="E946" s="839"/>
      <c r="F946" s="975"/>
      <c r="G946" s="880">
        <v>30</v>
      </c>
      <c r="H946" s="841">
        <v>8</v>
      </c>
      <c r="I946" s="841">
        <v>5</v>
      </c>
      <c r="J946" s="881">
        <v>162</v>
      </c>
      <c r="K946" s="880">
        <v>30</v>
      </c>
      <c r="L946" s="841">
        <v>8</v>
      </c>
      <c r="M946" s="841">
        <v>5</v>
      </c>
      <c r="N946" s="843">
        <v>162</v>
      </c>
      <c r="O946" s="880">
        <v>30</v>
      </c>
      <c r="P946" s="841">
        <v>8</v>
      </c>
      <c r="Q946" s="841">
        <v>5</v>
      </c>
      <c r="R946" s="843">
        <v>162</v>
      </c>
    </row>
    <row r="947" spans="1:18" ht="15.75">
      <c r="A947" s="1016"/>
      <c r="B947" s="864" t="s">
        <v>463</v>
      </c>
      <c r="C947" s="865"/>
      <c r="D947" s="873"/>
      <c r="E947" s="846"/>
      <c r="F947" s="874"/>
      <c r="G947" s="848">
        <v>45</v>
      </c>
      <c r="H947" s="849">
        <v>12</v>
      </c>
      <c r="I947" s="849">
        <v>16</v>
      </c>
      <c r="J947" s="852">
        <v>162</v>
      </c>
      <c r="K947" s="848">
        <v>45</v>
      </c>
      <c r="L947" s="849">
        <v>12</v>
      </c>
      <c r="M947" s="849">
        <v>7</v>
      </c>
      <c r="N947" s="850">
        <v>162</v>
      </c>
      <c r="O947" s="848">
        <v>35</v>
      </c>
      <c r="P947" s="849">
        <v>10</v>
      </c>
      <c r="Q947" s="849">
        <v>4</v>
      </c>
      <c r="R947" s="850">
        <v>162</v>
      </c>
    </row>
    <row r="948" spans="1:18" ht="15.75">
      <c r="A948" s="1016"/>
      <c r="B948" s="864" t="s">
        <v>455</v>
      </c>
      <c r="C948" s="865"/>
      <c r="D948" s="873"/>
      <c r="E948" s="846"/>
      <c r="F948" s="874"/>
      <c r="G948" s="848">
        <v>96</v>
      </c>
      <c r="H948" s="849">
        <v>24.8</v>
      </c>
      <c r="I948" s="849">
        <v>11</v>
      </c>
      <c r="J948" s="852">
        <v>162</v>
      </c>
      <c r="K948" s="848">
        <v>100</v>
      </c>
      <c r="L948" s="849">
        <v>25.5</v>
      </c>
      <c r="M948" s="849">
        <v>12</v>
      </c>
      <c r="N948" s="850">
        <v>162</v>
      </c>
      <c r="O948" s="848">
        <v>100</v>
      </c>
      <c r="P948" s="849">
        <v>24.2</v>
      </c>
      <c r="Q948" s="849">
        <v>12</v>
      </c>
      <c r="R948" s="850">
        <v>162</v>
      </c>
    </row>
    <row r="949" spans="1:18" ht="15.75">
      <c r="A949" s="1016"/>
      <c r="B949" s="864" t="s">
        <v>456</v>
      </c>
      <c r="C949" s="865"/>
      <c r="D949" s="873"/>
      <c r="E949" s="846"/>
      <c r="F949" s="874"/>
      <c r="G949" s="1008">
        <v>36</v>
      </c>
      <c r="H949" s="849">
        <v>10</v>
      </c>
      <c r="I949" s="849">
        <v>1</v>
      </c>
      <c r="J949" s="852">
        <v>162</v>
      </c>
      <c r="K949" s="848">
        <v>36</v>
      </c>
      <c r="L949" s="849">
        <v>9.8000000000000007</v>
      </c>
      <c r="M949" s="849">
        <v>1</v>
      </c>
      <c r="N949" s="850">
        <v>162</v>
      </c>
      <c r="O949" s="848">
        <v>25</v>
      </c>
      <c r="P949" s="849">
        <v>7</v>
      </c>
      <c r="Q949" s="849">
        <v>1</v>
      </c>
      <c r="R949" s="850">
        <v>162</v>
      </c>
    </row>
    <row r="950" spans="1:18" ht="15.75">
      <c r="A950" s="1016"/>
      <c r="B950" s="864" t="s">
        <v>459</v>
      </c>
      <c r="C950" s="865"/>
      <c r="D950" s="873"/>
      <c r="E950" s="846"/>
      <c r="F950" s="877"/>
      <c r="G950" s="1008">
        <v>100</v>
      </c>
      <c r="H950" s="849">
        <v>26.7</v>
      </c>
      <c r="I950" s="849">
        <v>10</v>
      </c>
      <c r="J950" s="852">
        <v>162</v>
      </c>
      <c r="K950" s="1008">
        <v>70</v>
      </c>
      <c r="L950" s="849">
        <v>19.2</v>
      </c>
      <c r="M950" s="849">
        <v>10</v>
      </c>
      <c r="N950" s="850">
        <v>162</v>
      </c>
      <c r="O950" s="1008">
        <v>100</v>
      </c>
      <c r="P950" s="849">
        <v>26.1</v>
      </c>
      <c r="Q950" s="849">
        <v>15</v>
      </c>
      <c r="R950" s="850">
        <v>162</v>
      </c>
    </row>
    <row r="951" spans="1:18" ht="15.75">
      <c r="A951" s="1016"/>
      <c r="B951" s="864" t="s">
        <v>460</v>
      </c>
      <c r="C951" s="865"/>
      <c r="D951" s="873"/>
      <c r="E951" s="846"/>
      <c r="F951" s="1009"/>
      <c r="G951" s="1008">
        <v>60</v>
      </c>
      <c r="H951" s="849">
        <v>16.5</v>
      </c>
      <c r="I951" s="849">
        <v>10</v>
      </c>
      <c r="J951" s="852">
        <v>162</v>
      </c>
      <c r="K951" s="1008">
        <v>60</v>
      </c>
      <c r="L951" s="849">
        <v>16.600000000000001</v>
      </c>
      <c r="M951" s="849">
        <v>10</v>
      </c>
      <c r="N951" s="850">
        <v>162</v>
      </c>
      <c r="O951" s="1008">
        <v>60</v>
      </c>
      <c r="P951" s="849">
        <v>16.3</v>
      </c>
      <c r="Q951" s="849">
        <v>10</v>
      </c>
      <c r="R951" s="850">
        <v>162</v>
      </c>
    </row>
    <row r="952" spans="1:18" ht="15.75">
      <c r="A952" s="1016"/>
      <c r="B952" s="864" t="s">
        <v>453</v>
      </c>
      <c r="C952" s="865"/>
      <c r="D952" s="873"/>
      <c r="E952" s="846"/>
      <c r="F952" s="874"/>
      <c r="G952" s="1008">
        <v>70</v>
      </c>
      <c r="H952" s="849">
        <v>19</v>
      </c>
      <c r="I952" s="849">
        <v>-30</v>
      </c>
      <c r="J952" s="852">
        <v>162</v>
      </c>
      <c r="K952" s="1008">
        <v>35</v>
      </c>
      <c r="L952" s="849">
        <v>31</v>
      </c>
      <c r="M952" s="849">
        <v>-20</v>
      </c>
      <c r="N952" s="850">
        <v>162</v>
      </c>
      <c r="O952" s="1008">
        <v>110</v>
      </c>
      <c r="P952" s="849">
        <v>30</v>
      </c>
      <c r="Q952" s="849">
        <v>-24</v>
      </c>
      <c r="R952" s="850">
        <v>162</v>
      </c>
    </row>
    <row r="953" spans="1:18" ht="15.75">
      <c r="A953" s="1016"/>
      <c r="B953" s="864" t="s">
        <v>454</v>
      </c>
      <c r="C953" s="865"/>
      <c r="D953" s="873"/>
      <c r="E953" s="846"/>
      <c r="F953" s="877"/>
      <c r="G953" s="1008">
        <v>50</v>
      </c>
      <c r="H953" s="849">
        <v>14</v>
      </c>
      <c r="I953" s="849">
        <v>-20</v>
      </c>
      <c r="J953" s="852">
        <v>162</v>
      </c>
      <c r="K953" s="1008">
        <v>100</v>
      </c>
      <c r="L953" s="849">
        <v>24</v>
      </c>
      <c r="M953" s="849">
        <v>-15</v>
      </c>
      <c r="N953" s="850">
        <v>162</v>
      </c>
      <c r="O953" s="1008">
        <v>100</v>
      </c>
      <c r="P953" s="849">
        <v>23</v>
      </c>
      <c r="Q953" s="849">
        <v>-17</v>
      </c>
      <c r="R953" s="850">
        <v>162</v>
      </c>
    </row>
    <row r="954" spans="1:18" ht="15.75">
      <c r="A954" s="1016"/>
      <c r="B954" s="864" t="s">
        <v>556</v>
      </c>
      <c r="C954" s="865"/>
      <c r="D954" s="873"/>
      <c r="E954" s="846"/>
      <c r="F954" s="874"/>
      <c r="G954" s="1008">
        <v>12</v>
      </c>
      <c r="H954" s="849">
        <v>3.4</v>
      </c>
      <c r="I954" s="849">
        <v>-1</v>
      </c>
      <c r="J954" s="852">
        <v>162</v>
      </c>
      <c r="K954" s="1008">
        <v>10</v>
      </c>
      <c r="L954" s="849">
        <v>2.4</v>
      </c>
      <c r="M954" s="849">
        <v>-3</v>
      </c>
      <c r="N954" s="850">
        <v>162</v>
      </c>
      <c r="O954" s="1008">
        <v>10</v>
      </c>
      <c r="P954" s="849">
        <v>2</v>
      </c>
      <c r="Q954" s="849">
        <v>-2</v>
      </c>
      <c r="R954" s="850">
        <v>162</v>
      </c>
    </row>
    <row r="955" spans="1:18" ht="15.75">
      <c r="A955" s="1016"/>
      <c r="B955" s="864" t="s">
        <v>557</v>
      </c>
      <c r="C955" s="865"/>
      <c r="D955" s="873"/>
      <c r="E955" s="846"/>
      <c r="F955" s="874"/>
      <c r="G955" s="1008">
        <v>12</v>
      </c>
      <c r="H955" s="849">
        <v>3</v>
      </c>
      <c r="I955" s="849">
        <v>-1</v>
      </c>
      <c r="J955" s="852">
        <v>162</v>
      </c>
      <c r="K955" s="1008">
        <v>1</v>
      </c>
      <c r="L955" s="849">
        <v>0.1</v>
      </c>
      <c r="M955" s="849">
        <v>-3</v>
      </c>
      <c r="N955" s="850">
        <v>162</v>
      </c>
      <c r="O955" s="1008">
        <v>10</v>
      </c>
      <c r="P955" s="849">
        <v>2</v>
      </c>
      <c r="Q955" s="849">
        <v>-2</v>
      </c>
      <c r="R955" s="850">
        <v>162</v>
      </c>
    </row>
    <row r="956" spans="1:18" ht="15.75">
      <c r="A956" s="1016"/>
      <c r="B956" s="864" t="s">
        <v>558</v>
      </c>
      <c r="C956" s="865"/>
      <c r="D956" s="873"/>
      <c r="E956" s="846"/>
      <c r="F956" s="877"/>
      <c r="G956" s="1008">
        <v>10</v>
      </c>
      <c r="H956" s="849">
        <v>2</v>
      </c>
      <c r="I956" s="849">
        <v>2</v>
      </c>
      <c r="J956" s="852">
        <v>162</v>
      </c>
      <c r="K956" s="1008">
        <v>5</v>
      </c>
      <c r="L956" s="849">
        <v>1</v>
      </c>
      <c r="M956" s="849">
        <v>4</v>
      </c>
      <c r="N956" s="850">
        <v>162</v>
      </c>
      <c r="O956" s="1008">
        <v>5</v>
      </c>
      <c r="P956" s="849">
        <v>-1</v>
      </c>
      <c r="Q956" s="849">
        <v>-3</v>
      </c>
      <c r="R956" s="850">
        <v>162</v>
      </c>
    </row>
    <row r="957" spans="1:18" ht="16.5" thickBot="1">
      <c r="A957" s="1016"/>
      <c r="B957" s="864" t="s">
        <v>559</v>
      </c>
      <c r="C957" s="865"/>
      <c r="D957" s="873"/>
      <c r="E957" s="846"/>
      <c r="F957" s="874"/>
      <c r="G957" s="848">
        <v>520</v>
      </c>
      <c r="H957" s="849">
        <v>-140</v>
      </c>
      <c r="I957" s="849">
        <v>7</v>
      </c>
      <c r="J957" s="852">
        <v>162</v>
      </c>
      <c r="K957" s="848">
        <v>550</v>
      </c>
      <c r="L957" s="849">
        <v>-149</v>
      </c>
      <c r="M957" s="849">
        <v>5</v>
      </c>
      <c r="N957" s="850">
        <v>162</v>
      </c>
      <c r="O957" s="859">
        <v>545</v>
      </c>
      <c r="P957" s="860">
        <v>-147</v>
      </c>
      <c r="Q957" s="860">
        <v>3</v>
      </c>
      <c r="R957" s="861">
        <v>162</v>
      </c>
    </row>
    <row r="958" spans="1:18" ht="15.75">
      <c r="A958" s="1015">
        <v>88</v>
      </c>
      <c r="B958" s="1018" t="s">
        <v>16</v>
      </c>
      <c r="C958" s="1022">
        <v>16</v>
      </c>
      <c r="D958" s="879">
        <v>150</v>
      </c>
      <c r="E958" s="839">
        <v>10.5</v>
      </c>
      <c r="F958" s="975" t="s">
        <v>292</v>
      </c>
      <c r="G958" s="880"/>
      <c r="H958" s="841"/>
      <c r="I958" s="841"/>
      <c r="J958" s="881"/>
      <c r="K958" s="880"/>
      <c r="L958" s="841"/>
      <c r="M958" s="841"/>
      <c r="N958" s="843"/>
      <c r="O958" s="844"/>
      <c r="P958" s="841"/>
      <c r="Q958" s="841"/>
      <c r="R958" s="872"/>
    </row>
    <row r="959" spans="1:18" ht="15.75">
      <c r="A959" s="1016"/>
      <c r="B959" s="1019"/>
      <c r="C959" s="1025"/>
      <c r="D959" s="885">
        <v>10</v>
      </c>
      <c r="E959" s="886"/>
      <c r="F959" s="887"/>
      <c r="G959" s="888">
        <v>5</v>
      </c>
      <c r="H959" s="889">
        <v>0.1</v>
      </c>
      <c r="I959" s="889"/>
      <c r="J959" s="925">
        <v>10.199999999999999</v>
      </c>
      <c r="K959" s="888">
        <v>5</v>
      </c>
      <c r="L959" s="889">
        <v>0.1</v>
      </c>
      <c r="M959" s="889"/>
      <c r="N959" s="878">
        <v>10</v>
      </c>
      <c r="O959" s="888">
        <v>5</v>
      </c>
      <c r="P959" s="889">
        <v>0.1</v>
      </c>
      <c r="Q959" s="889"/>
      <c r="R959" s="878">
        <v>10</v>
      </c>
    </row>
    <row r="960" spans="1:18" ht="15.75">
      <c r="A960" s="1016"/>
      <c r="B960" s="883" t="s">
        <v>451</v>
      </c>
      <c r="C960" s="884"/>
      <c r="D960" s="873"/>
      <c r="E960" s="846"/>
      <c r="F960" s="874"/>
      <c r="G960" s="848">
        <v>24</v>
      </c>
      <c r="H960" s="849">
        <v>-6.6</v>
      </c>
      <c r="I960" s="849">
        <v>-6</v>
      </c>
      <c r="J960" s="852">
        <v>163</v>
      </c>
      <c r="K960" s="848">
        <v>120</v>
      </c>
      <c r="L960" s="849">
        <v>-33</v>
      </c>
      <c r="M960" s="849">
        <v>-9.5</v>
      </c>
      <c r="N960" s="850">
        <v>159</v>
      </c>
      <c r="O960" s="851">
        <v>118</v>
      </c>
      <c r="P960" s="849">
        <v>-32</v>
      </c>
      <c r="Q960" s="849">
        <v>-8</v>
      </c>
      <c r="R960" s="850">
        <v>159</v>
      </c>
    </row>
    <row r="961" spans="1:18" ht="15.75">
      <c r="A961" s="1016"/>
      <c r="B961" s="864" t="s">
        <v>537</v>
      </c>
      <c r="C961" s="884"/>
      <c r="D961" s="873"/>
      <c r="E961" s="846"/>
      <c r="F961" s="874"/>
      <c r="G961" s="848">
        <v>148</v>
      </c>
      <c r="H961" s="849">
        <v>-40</v>
      </c>
      <c r="I961" s="849">
        <v>16</v>
      </c>
      <c r="J961" s="852">
        <v>163</v>
      </c>
      <c r="K961" s="848">
        <v>0</v>
      </c>
      <c r="L961" s="849">
        <v>0</v>
      </c>
      <c r="M961" s="849">
        <v>0</v>
      </c>
      <c r="N961" s="850">
        <v>0</v>
      </c>
      <c r="O961" s="851">
        <v>0</v>
      </c>
      <c r="P961" s="849">
        <v>0</v>
      </c>
      <c r="Q961" s="849">
        <v>0</v>
      </c>
      <c r="R961" s="850">
        <v>0</v>
      </c>
    </row>
    <row r="962" spans="1:18" ht="16.5" thickBot="1">
      <c r="A962" s="1017"/>
      <c r="B962" s="175" t="s">
        <v>514</v>
      </c>
      <c r="C962" s="875"/>
      <c r="D962" s="902"/>
      <c r="E962" s="903"/>
      <c r="F962" s="904"/>
      <c r="G962" s="913">
        <v>170</v>
      </c>
      <c r="H962" s="915">
        <v>46</v>
      </c>
      <c r="I962" s="915">
        <v>18</v>
      </c>
      <c r="J962" s="852">
        <v>163</v>
      </c>
      <c r="K962" s="848">
        <v>118</v>
      </c>
      <c r="L962" s="849">
        <v>32</v>
      </c>
      <c r="M962" s="849"/>
      <c r="N962" s="850">
        <v>159</v>
      </c>
      <c r="O962" s="851">
        <v>110</v>
      </c>
      <c r="P962" s="849">
        <v>30</v>
      </c>
      <c r="Q962" s="849"/>
      <c r="R962" s="850">
        <v>159</v>
      </c>
    </row>
    <row r="963" spans="1:18" ht="15.75">
      <c r="A963" s="1015">
        <v>91</v>
      </c>
      <c r="B963" s="1018" t="s">
        <v>15</v>
      </c>
      <c r="C963" s="1022">
        <v>2.5</v>
      </c>
      <c r="D963" s="879">
        <v>110</v>
      </c>
      <c r="E963" s="839">
        <v>-7.9</v>
      </c>
      <c r="F963" s="975" t="s">
        <v>560</v>
      </c>
      <c r="G963" s="880"/>
      <c r="H963" s="841"/>
      <c r="I963" s="841"/>
      <c r="J963" s="881"/>
      <c r="K963" s="880"/>
      <c r="L963" s="841"/>
      <c r="M963" s="841"/>
      <c r="N963" s="843"/>
      <c r="O963" s="844"/>
      <c r="P963" s="841"/>
      <c r="Q963" s="841"/>
      <c r="R963" s="843"/>
    </row>
    <row r="964" spans="1:18" ht="15.75">
      <c r="A964" s="1016"/>
      <c r="B964" s="1019"/>
      <c r="C964" s="1025"/>
      <c r="D964" s="885">
        <v>10</v>
      </c>
      <c r="E964" s="886"/>
      <c r="F964" s="887"/>
      <c r="G964" s="888">
        <v>3</v>
      </c>
      <c r="H964" s="889">
        <v>0.05</v>
      </c>
      <c r="I964" s="889">
        <v>0</v>
      </c>
      <c r="J964" s="925">
        <v>10</v>
      </c>
      <c r="K964" s="888">
        <v>3</v>
      </c>
      <c r="L964" s="889">
        <v>4.4999999999999998E-2</v>
      </c>
      <c r="M964" s="889">
        <v>0</v>
      </c>
      <c r="N964" s="878">
        <v>10</v>
      </c>
      <c r="O964" s="926">
        <v>2</v>
      </c>
      <c r="P964" s="889">
        <v>0.04</v>
      </c>
      <c r="Q964" s="889">
        <v>0</v>
      </c>
      <c r="R964" s="878">
        <v>10</v>
      </c>
    </row>
    <row r="965" spans="1:18" ht="15.75">
      <c r="A965" s="1016"/>
      <c r="B965" s="883" t="s">
        <v>531</v>
      </c>
      <c r="C965" s="884"/>
      <c r="D965" s="873"/>
      <c r="E965" s="846"/>
      <c r="F965" s="874"/>
      <c r="G965" s="848"/>
      <c r="H965" s="849">
        <v>0.06</v>
      </c>
      <c r="I965" s="849"/>
      <c r="J965" s="852">
        <v>115</v>
      </c>
      <c r="K965" s="848"/>
      <c r="L965" s="849">
        <v>0.06</v>
      </c>
      <c r="M965" s="849"/>
      <c r="N965" s="850">
        <v>115</v>
      </c>
      <c r="O965" s="851"/>
      <c r="P965" s="849">
        <v>0.05</v>
      </c>
      <c r="Q965" s="849"/>
      <c r="R965" s="850">
        <v>115</v>
      </c>
    </row>
    <row r="966" spans="1:18" ht="16.5" thickBot="1">
      <c r="A966" s="1017"/>
      <c r="B966" s="175" t="s">
        <v>561</v>
      </c>
      <c r="C966" s="875"/>
      <c r="D966" s="902"/>
      <c r="E966" s="903"/>
      <c r="F966" s="904"/>
      <c r="G966" s="913"/>
      <c r="H966" s="915">
        <v>-0.06</v>
      </c>
      <c r="I966" s="915"/>
      <c r="J966" s="916">
        <v>115</v>
      </c>
      <c r="K966" s="913"/>
      <c r="L966" s="915">
        <v>-0.06</v>
      </c>
      <c r="M966" s="915"/>
      <c r="N966" s="917">
        <v>115</v>
      </c>
      <c r="O966" s="918"/>
      <c r="P966" s="915">
        <v>-0.05</v>
      </c>
      <c r="Q966" s="915"/>
      <c r="R966" s="917">
        <v>115</v>
      </c>
    </row>
    <row r="967" spans="1:18" ht="15.75">
      <c r="A967" s="1015">
        <v>92</v>
      </c>
      <c r="B967" s="1018" t="s">
        <v>15</v>
      </c>
      <c r="C967" s="1022">
        <v>2.5</v>
      </c>
      <c r="D967" s="879">
        <v>110</v>
      </c>
      <c r="E967" s="839">
        <v>-7.9</v>
      </c>
      <c r="F967" s="975" t="s">
        <v>560</v>
      </c>
      <c r="G967" s="880"/>
      <c r="H967" s="841"/>
      <c r="I967" s="841"/>
      <c r="J967" s="881"/>
      <c r="K967" s="880"/>
      <c r="L967" s="841"/>
      <c r="M967" s="841"/>
      <c r="N967" s="843"/>
      <c r="O967" s="844"/>
      <c r="P967" s="841"/>
      <c r="Q967" s="841"/>
      <c r="R967" s="843"/>
    </row>
    <row r="968" spans="1:18" ht="16.5" thickBot="1">
      <c r="A968" s="1016"/>
      <c r="B968" s="1020"/>
      <c r="C968" s="1023"/>
      <c r="D968" s="873">
        <v>10</v>
      </c>
      <c r="E968" s="846"/>
      <c r="F968" s="874"/>
      <c r="G968" s="848">
        <v>0.6</v>
      </c>
      <c r="H968" s="849">
        <v>0.02</v>
      </c>
      <c r="I968" s="849">
        <v>0</v>
      </c>
      <c r="J968" s="852">
        <v>10</v>
      </c>
      <c r="K968" s="848">
        <v>1</v>
      </c>
      <c r="L968" s="849">
        <v>0.02</v>
      </c>
      <c r="M968" s="849">
        <v>0</v>
      </c>
      <c r="N968" s="850">
        <v>10</v>
      </c>
      <c r="O968" s="851">
        <v>1</v>
      </c>
      <c r="P968" s="849">
        <v>0.02</v>
      </c>
      <c r="Q968" s="849">
        <v>0</v>
      </c>
      <c r="R968" s="850">
        <v>10</v>
      </c>
    </row>
    <row r="969" spans="1:18" ht="15.75">
      <c r="A969" s="1015">
        <v>93</v>
      </c>
      <c r="B969" s="1018" t="s">
        <v>16</v>
      </c>
      <c r="C969" s="1022">
        <v>6.3</v>
      </c>
      <c r="D969" s="879">
        <v>110</v>
      </c>
      <c r="E969" s="839">
        <v>8.9</v>
      </c>
      <c r="F969" s="975" t="s">
        <v>293</v>
      </c>
      <c r="G969" s="880"/>
      <c r="H969" s="841"/>
      <c r="I969" s="841"/>
      <c r="J969" s="881"/>
      <c r="K969" s="880"/>
      <c r="L969" s="841"/>
      <c r="M969" s="841"/>
      <c r="N969" s="843"/>
      <c r="O969" s="844"/>
      <c r="P969" s="841"/>
      <c r="Q969" s="841"/>
      <c r="R969" s="843"/>
    </row>
    <row r="970" spans="1:18" ht="15.75">
      <c r="A970" s="1016"/>
      <c r="B970" s="1020"/>
      <c r="C970" s="1023"/>
      <c r="D970" s="873">
        <v>10</v>
      </c>
      <c r="E970" s="846"/>
      <c r="F970" s="874"/>
      <c r="G970" s="848">
        <v>33</v>
      </c>
      <c r="H970" s="849">
        <v>0.55000000000000004</v>
      </c>
      <c r="I970" s="849">
        <v>0.04</v>
      </c>
      <c r="J970" s="852">
        <v>10.199999999999999</v>
      </c>
      <c r="K970" s="848">
        <v>38</v>
      </c>
      <c r="L970" s="849">
        <v>0.64</v>
      </c>
      <c r="M970" s="849">
        <v>7.0000000000000007E-2</v>
      </c>
      <c r="N970" s="850">
        <v>10.199999999999999</v>
      </c>
      <c r="O970" s="851">
        <v>36</v>
      </c>
      <c r="P970" s="849">
        <v>0.6</v>
      </c>
      <c r="Q970" s="849">
        <v>0.05</v>
      </c>
      <c r="R970" s="850">
        <v>10.199999999999999</v>
      </c>
    </row>
    <row r="971" spans="1:18" ht="16.5" thickBot="1">
      <c r="A971" s="1017"/>
      <c r="B971" s="175" t="s">
        <v>561</v>
      </c>
      <c r="C971" s="875"/>
      <c r="D971" s="902"/>
      <c r="E971" s="903"/>
      <c r="F971" s="904"/>
      <c r="G971" s="913"/>
      <c r="H971" s="915">
        <v>-0.06</v>
      </c>
      <c r="I971" s="915"/>
      <c r="J971" s="916">
        <v>115</v>
      </c>
      <c r="K971" s="913"/>
      <c r="L971" s="915">
        <v>-0.06</v>
      </c>
      <c r="M971" s="915"/>
      <c r="N971" s="917">
        <v>115</v>
      </c>
      <c r="O971" s="918"/>
      <c r="P971" s="915">
        <v>-0.05</v>
      </c>
      <c r="Q971" s="915"/>
      <c r="R971" s="917">
        <v>115</v>
      </c>
    </row>
    <row r="972" spans="1:18" ht="15.75">
      <c r="A972" s="1015">
        <v>94</v>
      </c>
      <c r="B972" s="1018" t="s">
        <v>15</v>
      </c>
      <c r="C972" s="1022">
        <v>6.3</v>
      </c>
      <c r="D972" s="879">
        <v>110</v>
      </c>
      <c r="E972" s="839">
        <v>10.68</v>
      </c>
      <c r="F972" s="703" t="s">
        <v>279</v>
      </c>
      <c r="G972" s="880"/>
      <c r="H972" s="841"/>
      <c r="I972" s="841"/>
      <c r="J972" s="881"/>
      <c r="K972" s="880"/>
      <c r="L972" s="841"/>
      <c r="M972" s="841"/>
      <c r="N972" s="843"/>
      <c r="O972" s="844"/>
      <c r="P972" s="841"/>
      <c r="Q972" s="841"/>
      <c r="R972" s="843"/>
    </row>
    <row r="973" spans="1:18" ht="15.75">
      <c r="A973" s="1016"/>
      <c r="B973" s="1020"/>
      <c r="C973" s="1023"/>
      <c r="D973" s="873">
        <v>10</v>
      </c>
      <c r="E973" s="846"/>
      <c r="F973" s="874"/>
      <c r="G973" s="848">
        <v>3</v>
      </c>
      <c r="H973" s="849">
        <v>0.05</v>
      </c>
      <c r="I973" s="849">
        <v>0.03</v>
      </c>
      <c r="J973" s="852">
        <v>10.8</v>
      </c>
      <c r="K973" s="848">
        <v>4</v>
      </c>
      <c r="L973" s="849">
        <v>7.0000000000000007E-2</v>
      </c>
      <c r="M973" s="849">
        <v>0.06</v>
      </c>
      <c r="N973" s="850">
        <v>10.8</v>
      </c>
      <c r="O973" s="851">
        <v>3</v>
      </c>
      <c r="P973" s="849">
        <v>0.06</v>
      </c>
      <c r="Q973" s="849">
        <v>0.04</v>
      </c>
      <c r="R973" s="850">
        <v>10.8</v>
      </c>
    </row>
    <row r="974" spans="1:18" ht="15.75">
      <c r="A974" s="1016"/>
      <c r="B974" s="1021" t="s">
        <v>16</v>
      </c>
      <c r="C974" s="1024">
        <v>6.3</v>
      </c>
      <c r="D974" s="873">
        <v>110</v>
      </c>
      <c r="E974" s="846">
        <v>10.68</v>
      </c>
      <c r="F974" s="252" t="s">
        <v>279</v>
      </c>
      <c r="G974" s="848"/>
      <c r="H974" s="849"/>
      <c r="I974" s="849"/>
      <c r="J974" s="852"/>
      <c r="K974" s="848"/>
      <c r="L974" s="849"/>
      <c r="M974" s="849"/>
      <c r="N974" s="850"/>
      <c r="O974" s="851"/>
      <c r="P974" s="849"/>
      <c r="Q974" s="849"/>
      <c r="R974" s="850"/>
    </row>
    <row r="975" spans="1:18" ht="15.75">
      <c r="A975" s="1016"/>
      <c r="B975" s="1020"/>
      <c r="C975" s="1025"/>
      <c r="D975" s="885">
        <v>10</v>
      </c>
      <c r="E975" s="886"/>
      <c r="F975" s="887"/>
      <c r="G975" s="888">
        <v>18</v>
      </c>
      <c r="H975" s="889">
        <v>0.3</v>
      </c>
      <c r="I975" s="889">
        <v>7.0000000000000007E-2</v>
      </c>
      <c r="J975" s="925">
        <v>10.3</v>
      </c>
      <c r="K975" s="888">
        <v>21</v>
      </c>
      <c r="L975" s="889">
        <v>0.35</v>
      </c>
      <c r="M975" s="889">
        <v>0.08</v>
      </c>
      <c r="N975" s="878">
        <v>10.3</v>
      </c>
      <c r="O975" s="926">
        <v>21</v>
      </c>
      <c r="P975" s="889">
        <v>0.35</v>
      </c>
      <c r="Q975" s="889">
        <v>7.0000000000000007E-2</v>
      </c>
      <c r="R975" s="878">
        <v>10.3</v>
      </c>
    </row>
    <row r="976" spans="1:18" ht="15.75">
      <c r="A976" s="1016"/>
      <c r="B976" s="693" t="s">
        <v>484</v>
      </c>
      <c r="C976" s="884"/>
      <c r="D976" s="885"/>
      <c r="E976" s="886"/>
      <c r="F976" s="887"/>
      <c r="G976" s="888">
        <v>21</v>
      </c>
      <c r="H976" s="889">
        <f>SUM(H973,H975)</f>
        <v>0.35</v>
      </c>
      <c r="I976" s="889">
        <f t="shared" ref="I976:Q976" si="233">I973+I975</f>
        <v>0.1</v>
      </c>
      <c r="J976" s="925"/>
      <c r="K976" s="888"/>
      <c r="L976" s="889">
        <f t="shared" si="233"/>
        <v>0.42</v>
      </c>
      <c r="M976" s="889">
        <f t="shared" si="233"/>
        <v>0.14000000000000001</v>
      </c>
      <c r="N976" s="878"/>
      <c r="O976" s="926"/>
      <c r="P976" s="889">
        <f t="shared" si="233"/>
        <v>0.41</v>
      </c>
      <c r="Q976" s="889">
        <f t="shared" si="233"/>
        <v>0.11000000000000001</v>
      </c>
      <c r="R976" s="878"/>
    </row>
    <row r="977" spans="1:18" ht="15.75">
      <c r="A977" s="1016"/>
      <c r="B977" s="883" t="s">
        <v>476</v>
      </c>
      <c r="C977" s="884"/>
      <c r="D977" s="873"/>
      <c r="E977" s="846"/>
      <c r="F977" s="874"/>
      <c r="G977" s="848"/>
      <c r="H977" s="849">
        <v>-0.32</v>
      </c>
      <c r="I977" s="849"/>
      <c r="J977" s="852">
        <v>115</v>
      </c>
      <c r="K977" s="848"/>
      <c r="L977" s="849">
        <v>-0.37</v>
      </c>
      <c r="M977" s="849"/>
      <c r="N977" s="850">
        <v>115</v>
      </c>
      <c r="O977" s="851"/>
      <c r="P977" s="849">
        <v>-0.37</v>
      </c>
      <c r="Q977" s="849"/>
      <c r="R977" s="850">
        <v>115</v>
      </c>
    </row>
    <row r="978" spans="1:18" ht="16.5" thickBot="1">
      <c r="A978" s="1017"/>
      <c r="B978" s="175" t="s">
        <v>477</v>
      </c>
      <c r="C978" s="875"/>
      <c r="D978" s="902"/>
      <c r="E978" s="903"/>
      <c r="F978" s="904"/>
      <c r="G978" s="913"/>
      <c r="H978" s="915">
        <v>-0.05</v>
      </c>
      <c r="I978" s="915"/>
      <c r="J978" s="916">
        <v>115</v>
      </c>
      <c r="K978" s="913"/>
      <c r="L978" s="915">
        <v>-7.0000000000000007E-2</v>
      </c>
      <c r="M978" s="915"/>
      <c r="N978" s="917">
        <v>115</v>
      </c>
      <c r="O978" s="918"/>
      <c r="P978" s="915">
        <v>-0.06</v>
      </c>
      <c r="Q978" s="915"/>
      <c r="R978" s="917">
        <v>115</v>
      </c>
    </row>
    <row r="979" spans="1:18" ht="15.75">
      <c r="A979" s="1015">
        <v>95</v>
      </c>
      <c r="B979" s="1018" t="s">
        <v>15</v>
      </c>
      <c r="C979" s="1022">
        <v>16</v>
      </c>
      <c r="D979" s="879">
        <v>150</v>
      </c>
      <c r="E979" s="839">
        <v>7.5</v>
      </c>
      <c r="F979" s="703" t="s">
        <v>279</v>
      </c>
      <c r="G979" s="880"/>
      <c r="H979" s="841"/>
      <c r="I979" s="841"/>
      <c r="J979" s="881"/>
      <c r="K979" s="880"/>
      <c r="L979" s="841"/>
      <c r="M979" s="841"/>
      <c r="N979" s="843"/>
      <c r="O979" s="844"/>
      <c r="P979" s="841"/>
      <c r="Q979" s="841"/>
      <c r="R979" s="843"/>
    </row>
    <row r="980" spans="1:18" ht="15.75">
      <c r="A980" s="1016"/>
      <c r="B980" s="1020"/>
      <c r="C980" s="1023"/>
      <c r="D980" s="873">
        <v>10</v>
      </c>
      <c r="E980" s="846"/>
      <c r="F980" s="874"/>
      <c r="G980" s="848">
        <v>60</v>
      </c>
      <c r="H980" s="849">
        <v>1</v>
      </c>
      <c r="I980" s="849">
        <v>0.5</v>
      </c>
      <c r="J980" s="852">
        <v>10.7</v>
      </c>
      <c r="K980" s="848">
        <v>15</v>
      </c>
      <c r="L980" s="849">
        <v>0.25</v>
      </c>
      <c r="M980" s="849">
        <v>0.1</v>
      </c>
      <c r="N980" s="850">
        <v>10.7</v>
      </c>
      <c r="O980" s="851">
        <v>72</v>
      </c>
      <c r="P980" s="849">
        <v>1.2</v>
      </c>
      <c r="Q980" s="849">
        <v>0.52</v>
      </c>
      <c r="R980" s="850">
        <v>10.7</v>
      </c>
    </row>
    <row r="981" spans="1:18" ht="15.75">
      <c r="A981" s="1016"/>
      <c r="B981" s="1021" t="s">
        <v>16</v>
      </c>
      <c r="C981" s="1024">
        <v>16</v>
      </c>
      <c r="D981" s="873">
        <v>150</v>
      </c>
      <c r="E981" s="846">
        <v>7.5</v>
      </c>
      <c r="F981" s="252" t="s">
        <v>279</v>
      </c>
      <c r="G981" s="848"/>
      <c r="H981" s="849"/>
      <c r="I981" s="849"/>
      <c r="J981" s="852"/>
      <c r="K981" s="848"/>
      <c r="L981" s="849"/>
      <c r="M981" s="849"/>
      <c r="N981" s="850"/>
      <c r="O981" s="851"/>
      <c r="P981" s="849"/>
      <c r="Q981" s="849"/>
      <c r="R981" s="850"/>
    </row>
    <row r="982" spans="1:18" ht="15.75">
      <c r="A982" s="1016"/>
      <c r="B982" s="1020"/>
      <c r="C982" s="1023"/>
      <c r="D982" s="873">
        <v>10</v>
      </c>
      <c r="E982" s="846"/>
      <c r="F982" s="874"/>
      <c r="G982" s="848">
        <v>78</v>
      </c>
      <c r="H982" s="849">
        <v>1.31</v>
      </c>
      <c r="I982" s="849">
        <v>0.04</v>
      </c>
      <c r="J982" s="852">
        <v>10.7</v>
      </c>
      <c r="K982" s="848">
        <v>12</v>
      </c>
      <c r="L982" s="849">
        <v>0.2</v>
      </c>
      <c r="M982" s="849">
        <v>0.1</v>
      </c>
      <c r="N982" s="850">
        <v>10.7</v>
      </c>
      <c r="O982" s="851">
        <v>112</v>
      </c>
      <c r="P982" s="849">
        <v>1.86</v>
      </c>
      <c r="Q982" s="849">
        <v>0.15</v>
      </c>
      <c r="R982" s="850">
        <v>10.7</v>
      </c>
    </row>
    <row r="983" spans="1:18" ht="15.75">
      <c r="A983" s="1016"/>
      <c r="B983" s="693" t="s">
        <v>562</v>
      </c>
      <c r="C983" s="884"/>
      <c r="D983" s="866"/>
      <c r="E983" s="867"/>
      <c r="F983" s="950"/>
      <c r="G983" s="869"/>
      <c r="H983" s="870">
        <f>H980+H982</f>
        <v>2.31</v>
      </c>
      <c r="I983" s="870">
        <f t="shared" ref="I983:Q983" si="234">I980+I982</f>
        <v>0.54</v>
      </c>
      <c r="J983" s="871"/>
      <c r="K983" s="869"/>
      <c r="L983" s="870">
        <f t="shared" si="234"/>
        <v>0.45</v>
      </c>
      <c r="M983" s="870">
        <f t="shared" si="234"/>
        <v>0.2</v>
      </c>
      <c r="N983" s="872"/>
      <c r="O983" s="959"/>
      <c r="P983" s="870">
        <f t="shared" si="234"/>
        <v>3.06</v>
      </c>
      <c r="Q983" s="870">
        <f t="shared" si="234"/>
        <v>0.67</v>
      </c>
      <c r="R983" s="872"/>
    </row>
    <row r="984" spans="1:18" ht="15.75">
      <c r="A984" s="1016"/>
      <c r="B984" s="1019" t="s">
        <v>17</v>
      </c>
      <c r="C984" s="1025">
        <v>4</v>
      </c>
      <c r="D984" s="866">
        <v>35</v>
      </c>
      <c r="E984" s="867">
        <v>3</v>
      </c>
      <c r="F984" s="812" t="s">
        <v>277</v>
      </c>
      <c r="G984" s="869"/>
      <c r="H984" s="870">
        <v>0.2</v>
      </c>
      <c r="I984" s="870"/>
      <c r="J984" s="871">
        <v>36</v>
      </c>
      <c r="K984" s="869"/>
      <c r="L984" s="870">
        <v>0.2</v>
      </c>
      <c r="M984" s="870"/>
      <c r="N984" s="872">
        <v>36</v>
      </c>
      <c r="O984" s="959"/>
      <c r="P984" s="870">
        <v>0.2</v>
      </c>
      <c r="Q984" s="870"/>
      <c r="R984" s="872">
        <v>36</v>
      </c>
    </row>
    <row r="985" spans="1:18" ht="15.75">
      <c r="A985" s="1016"/>
      <c r="B985" s="1020"/>
      <c r="C985" s="1023"/>
      <c r="D985" s="873">
        <v>10</v>
      </c>
      <c r="E985" s="846"/>
      <c r="F985" s="874"/>
      <c r="G985" s="848">
        <v>0.6</v>
      </c>
      <c r="H985" s="849">
        <v>0.01</v>
      </c>
      <c r="I985" s="849">
        <v>0.01</v>
      </c>
      <c r="J985" s="852"/>
      <c r="K985" s="848">
        <v>0.06</v>
      </c>
      <c r="L985" s="849">
        <v>1E-3</v>
      </c>
      <c r="M985" s="849">
        <v>0</v>
      </c>
      <c r="N985" s="850"/>
      <c r="O985" s="851">
        <v>0.6</v>
      </c>
      <c r="P985" s="849">
        <v>0.01</v>
      </c>
      <c r="Q985" s="849">
        <v>0.01</v>
      </c>
      <c r="R985" s="850"/>
    </row>
    <row r="986" spans="1:18" ht="15.75">
      <c r="A986" s="1016"/>
      <c r="B986" s="1021" t="s">
        <v>18</v>
      </c>
      <c r="C986" s="1024">
        <v>4</v>
      </c>
      <c r="D986" s="873">
        <v>35</v>
      </c>
      <c r="E986" s="846">
        <v>3</v>
      </c>
      <c r="F986" s="252" t="s">
        <v>277</v>
      </c>
      <c r="G986" s="848"/>
      <c r="H986" s="849"/>
      <c r="I986" s="849"/>
      <c r="J986" s="852"/>
      <c r="K986" s="848"/>
      <c r="L986" s="849"/>
      <c r="M986" s="849"/>
      <c r="N986" s="850"/>
      <c r="O986" s="851"/>
      <c r="P986" s="849"/>
      <c r="Q986" s="849"/>
      <c r="R986" s="850"/>
    </row>
    <row r="987" spans="1:18" ht="15.75">
      <c r="A987" s="1016"/>
      <c r="B987" s="1020"/>
      <c r="C987" s="1023"/>
      <c r="D987" s="873">
        <v>10</v>
      </c>
      <c r="E987" s="846"/>
      <c r="F987" s="874"/>
      <c r="G987" s="848"/>
      <c r="H987" s="849">
        <v>0</v>
      </c>
      <c r="I987" s="849"/>
      <c r="J987" s="852">
        <v>10.7</v>
      </c>
      <c r="K987" s="848"/>
      <c r="L987" s="849">
        <v>0</v>
      </c>
      <c r="M987" s="849"/>
      <c r="N987" s="850">
        <v>10.7</v>
      </c>
      <c r="O987" s="851"/>
      <c r="P987" s="849">
        <v>0</v>
      </c>
      <c r="Q987" s="849"/>
      <c r="R987" s="850">
        <v>10.7</v>
      </c>
    </row>
    <row r="988" spans="1:18" ht="15.75">
      <c r="A988" s="1016"/>
      <c r="B988" s="693" t="s">
        <v>563</v>
      </c>
      <c r="C988" s="865"/>
      <c r="D988" s="873"/>
      <c r="E988" s="846"/>
      <c r="F988" s="874"/>
      <c r="G988" s="848"/>
      <c r="H988" s="849">
        <f>H984+H986</f>
        <v>0.2</v>
      </c>
      <c r="I988" s="849">
        <f t="shared" ref="I988:Q988" si="235">I984+I986</f>
        <v>0</v>
      </c>
      <c r="J988" s="852"/>
      <c r="K988" s="848"/>
      <c r="L988" s="849">
        <f t="shared" si="235"/>
        <v>0.2</v>
      </c>
      <c r="M988" s="849">
        <f t="shared" si="235"/>
        <v>0</v>
      </c>
      <c r="N988" s="850"/>
      <c r="O988" s="851"/>
      <c r="P988" s="849">
        <f t="shared" si="235"/>
        <v>0.2</v>
      </c>
      <c r="Q988" s="849">
        <f t="shared" si="235"/>
        <v>0</v>
      </c>
      <c r="R988" s="850"/>
    </row>
    <row r="989" spans="1:18" ht="15.75">
      <c r="A989" s="1016"/>
      <c r="B989" s="883" t="s">
        <v>538</v>
      </c>
      <c r="C989" s="884"/>
      <c r="D989" s="873"/>
      <c r="E989" s="846"/>
      <c r="F989" s="874"/>
      <c r="G989" s="848"/>
      <c r="H989" s="849"/>
      <c r="I989" s="849"/>
      <c r="J989" s="852"/>
      <c r="K989" s="848"/>
      <c r="L989" s="849"/>
      <c r="M989" s="849"/>
      <c r="N989" s="850"/>
      <c r="O989" s="851"/>
      <c r="P989" s="849"/>
      <c r="Q989" s="849"/>
      <c r="R989" s="850"/>
    </row>
    <row r="990" spans="1:18" ht="16.5" thickBot="1">
      <c r="A990" s="1017"/>
      <c r="B990" s="175" t="s">
        <v>564</v>
      </c>
      <c r="C990" s="949">
        <v>3</v>
      </c>
      <c r="D990" s="902"/>
      <c r="E990" s="903"/>
      <c r="F990" s="904"/>
      <c r="G990" s="913"/>
      <c r="H990" s="915">
        <v>0.2</v>
      </c>
      <c r="I990" s="915"/>
      <c r="J990" s="916">
        <v>36</v>
      </c>
      <c r="K990" s="913"/>
      <c r="L990" s="915">
        <v>0.2</v>
      </c>
      <c r="M990" s="915"/>
      <c r="N990" s="917">
        <v>36</v>
      </c>
      <c r="O990" s="918"/>
      <c r="P990" s="915">
        <v>0.2</v>
      </c>
      <c r="Q990" s="915"/>
      <c r="R990" s="917">
        <v>36</v>
      </c>
    </row>
    <row r="991" spans="1:18" ht="15.75">
      <c r="A991" s="1015">
        <v>96</v>
      </c>
      <c r="B991" s="1018" t="s">
        <v>15</v>
      </c>
      <c r="C991" s="1022">
        <v>40</v>
      </c>
      <c r="D991" s="879">
        <v>110</v>
      </c>
      <c r="E991" s="839">
        <v>7.12</v>
      </c>
      <c r="F991" s="703" t="s">
        <v>289</v>
      </c>
      <c r="G991" s="880"/>
      <c r="H991" s="841"/>
      <c r="I991" s="841"/>
      <c r="J991" s="881"/>
      <c r="K991" s="880"/>
      <c r="L991" s="841"/>
      <c r="M991" s="841"/>
      <c r="N991" s="843"/>
      <c r="O991" s="844"/>
      <c r="P991" s="841"/>
      <c r="Q991" s="841"/>
      <c r="R991" s="843"/>
    </row>
    <row r="992" spans="1:18" ht="15.75">
      <c r="A992" s="1016"/>
      <c r="B992" s="1020"/>
      <c r="C992" s="1023"/>
      <c r="D992" s="873">
        <v>10</v>
      </c>
      <c r="E992" s="846"/>
      <c r="F992" s="874"/>
      <c r="G992" s="848">
        <v>70</v>
      </c>
      <c r="H992" s="849">
        <f>G992*0.001*1.73*J992</f>
        <v>1.2715500000000002</v>
      </c>
      <c r="I992" s="849"/>
      <c r="J992" s="852">
        <v>10.5</v>
      </c>
      <c r="K992" s="848">
        <v>20</v>
      </c>
      <c r="L992" s="849">
        <f>K992*0.001*1.73*N992</f>
        <v>0.36330000000000001</v>
      </c>
      <c r="M992" s="849"/>
      <c r="N992" s="850">
        <v>10.5</v>
      </c>
      <c r="O992" s="851">
        <v>20</v>
      </c>
      <c r="P992" s="849">
        <v>0.36</v>
      </c>
      <c r="Q992" s="849"/>
      <c r="R992" s="850">
        <v>10.5</v>
      </c>
    </row>
    <row r="993" spans="1:18" ht="15.75">
      <c r="A993" s="1016"/>
      <c r="B993" s="1021" t="s">
        <v>16</v>
      </c>
      <c r="C993" s="1024">
        <v>40</v>
      </c>
      <c r="D993" s="873">
        <v>110</v>
      </c>
      <c r="E993" s="846">
        <v>7.12</v>
      </c>
      <c r="F993" s="252" t="s">
        <v>565</v>
      </c>
      <c r="G993" s="848"/>
      <c r="H993" s="849"/>
      <c r="I993" s="849"/>
      <c r="J993" s="852"/>
      <c r="K993" s="848"/>
      <c r="L993" s="849"/>
      <c r="M993" s="849"/>
      <c r="N993" s="850"/>
      <c r="O993" s="851"/>
      <c r="P993" s="849"/>
      <c r="Q993" s="849"/>
      <c r="R993" s="850"/>
    </row>
    <row r="994" spans="1:18" ht="15.75">
      <c r="A994" s="1016"/>
      <c r="B994" s="1019"/>
      <c r="C994" s="1025"/>
      <c r="D994" s="885">
        <v>10</v>
      </c>
      <c r="E994" s="886"/>
      <c r="F994" s="887"/>
      <c r="G994" s="888">
        <v>170</v>
      </c>
      <c r="H994" s="849">
        <f>G994*0.001*1.73*J994</f>
        <v>2.9704100000000002</v>
      </c>
      <c r="I994" s="889"/>
      <c r="J994" s="925">
        <v>10.1</v>
      </c>
      <c r="K994" s="888">
        <v>120</v>
      </c>
      <c r="L994" s="849">
        <f>K994*0.001*1.73*N994</f>
        <v>2.0967599999999997</v>
      </c>
      <c r="M994" s="889"/>
      <c r="N994" s="878">
        <v>10.1</v>
      </c>
      <c r="O994" s="926">
        <v>120</v>
      </c>
      <c r="P994" s="849">
        <v>2.1</v>
      </c>
      <c r="Q994" s="889"/>
      <c r="R994" s="878">
        <v>10.1</v>
      </c>
    </row>
    <row r="995" spans="1:18" ht="15.75">
      <c r="A995" s="1016"/>
      <c r="B995" s="693" t="s">
        <v>484</v>
      </c>
      <c r="C995" s="884"/>
      <c r="D995" s="885"/>
      <c r="E995" s="886"/>
      <c r="F995" s="887"/>
      <c r="G995" s="888"/>
      <c r="H995" s="849">
        <f>H992+H994</f>
        <v>4.2419600000000006</v>
      </c>
      <c r="I995" s="889">
        <f>I992+I994</f>
        <v>0</v>
      </c>
      <c r="J995" s="925"/>
      <c r="K995" s="888"/>
      <c r="L995" s="849">
        <f>L992+L994</f>
        <v>2.4600599999999999</v>
      </c>
      <c r="M995" s="889">
        <f>M992+M994</f>
        <v>0</v>
      </c>
      <c r="N995" s="878"/>
      <c r="O995" s="926"/>
      <c r="P995" s="849">
        <f>P992+P994</f>
        <v>2.46</v>
      </c>
      <c r="Q995" s="889">
        <f>Q992+Q994</f>
        <v>0</v>
      </c>
      <c r="R995" s="878"/>
    </row>
    <row r="996" spans="1:18" ht="15.75">
      <c r="A996" s="1016"/>
      <c r="B996" s="883" t="s">
        <v>566</v>
      </c>
      <c r="C996" s="884"/>
      <c r="D996" s="873"/>
      <c r="E996" s="846"/>
      <c r="F996" s="874"/>
      <c r="G996" s="848"/>
      <c r="H996" s="849"/>
      <c r="I996" s="849"/>
      <c r="J996" s="852"/>
      <c r="K996" s="848"/>
      <c r="L996" s="849"/>
      <c r="M996" s="849"/>
      <c r="N996" s="850"/>
      <c r="O996" s="851"/>
      <c r="P996" s="849"/>
      <c r="Q996" s="849"/>
      <c r="R996" s="850"/>
    </row>
    <row r="997" spans="1:18" ht="16.5" thickBot="1">
      <c r="A997" s="1017"/>
      <c r="B997" s="175" t="s">
        <v>567</v>
      </c>
      <c r="C997" s="875"/>
      <c r="D997" s="902"/>
      <c r="E997" s="903"/>
      <c r="F997" s="904"/>
      <c r="G997" s="913"/>
      <c r="H997" s="915"/>
      <c r="I997" s="915"/>
      <c r="J997" s="916"/>
      <c r="K997" s="913"/>
      <c r="L997" s="915"/>
      <c r="M997" s="915"/>
      <c r="N997" s="917"/>
      <c r="O997" s="918"/>
      <c r="P997" s="915"/>
      <c r="Q997" s="915"/>
      <c r="R997" s="917"/>
    </row>
    <row r="998" spans="1:18" ht="15.75">
      <c r="A998" s="1015">
        <v>106</v>
      </c>
      <c r="B998" s="1018" t="s">
        <v>15</v>
      </c>
      <c r="C998" s="1022">
        <v>10</v>
      </c>
      <c r="D998" s="879">
        <v>110</v>
      </c>
      <c r="E998" s="839">
        <v>10.68</v>
      </c>
      <c r="F998" s="703" t="s">
        <v>279</v>
      </c>
      <c r="G998" s="880"/>
      <c r="H998" s="841"/>
      <c r="I998" s="841"/>
      <c r="J998" s="881"/>
      <c r="K998" s="880"/>
      <c r="L998" s="841"/>
      <c r="M998" s="841"/>
      <c r="N998" s="843"/>
      <c r="O998" s="844"/>
      <c r="P998" s="841"/>
      <c r="Q998" s="841"/>
      <c r="R998" s="843"/>
    </row>
    <row r="999" spans="1:18" ht="15.75">
      <c r="A999" s="1016"/>
      <c r="B999" s="1020"/>
      <c r="C999" s="1023"/>
      <c r="D999" s="873">
        <v>10</v>
      </c>
      <c r="E999" s="846"/>
      <c r="F999" s="874"/>
      <c r="G999" s="848">
        <v>414</v>
      </c>
      <c r="H999" s="849">
        <v>6.9</v>
      </c>
      <c r="I999" s="849">
        <v>0.18</v>
      </c>
      <c r="J999" s="852">
        <v>10.4</v>
      </c>
      <c r="K999" s="848">
        <v>196</v>
      </c>
      <c r="L999" s="849">
        <v>3.27</v>
      </c>
      <c r="M999" s="849">
        <v>0.16</v>
      </c>
      <c r="N999" s="850">
        <v>10.4</v>
      </c>
      <c r="O999" s="851">
        <v>200</v>
      </c>
      <c r="P999" s="849">
        <v>3.34</v>
      </c>
      <c r="Q999" s="849">
        <v>0.16</v>
      </c>
      <c r="R999" s="850">
        <v>10.4</v>
      </c>
    </row>
    <row r="1000" spans="1:18" ht="15.75">
      <c r="A1000" s="1016"/>
      <c r="B1000" s="1021" t="s">
        <v>16</v>
      </c>
      <c r="C1000" s="1024">
        <v>10</v>
      </c>
      <c r="D1000" s="873">
        <v>110</v>
      </c>
      <c r="E1000" s="846">
        <v>10.68</v>
      </c>
      <c r="F1000" s="252" t="s">
        <v>279</v>
      </c>
      <c r="G1000" s="848"/>
      <c r="H1000" s="849"/>
      <c r="I1000" s="849"/>
      <c r="J1000" s="852"/>
      <c r="K1000" s="848"/>
      <c r="L1000" s="849"/>
      <c r="M1000" s="849"/>
      <c r="N1000" s="850"/>
      <c r="O1000" s="851"/>
      <c r="P1000" s="849"/>
      <c r="Q1000" s="849"/>
      <c r="R1000" s="850"/>
    </row>
    <row r="1001" spans="1:18" ht="15.75">
      <c r="A1001" s="1016"/>
      <c r="B1001" s="1019"/>
      <c r="C1001" s="1025"/>
      <c r="D1001" s="885">
        <v>10</v>
      </c>
      <c r="E1001" s="886"/>
      <c r="F1001" s="887"/>
      <c r="G1001" s="888">
        <v>11</v>
      </c>
      <c r="H1001" s="889">
        <v>0.19</v>
      </c>
      <c r="I1001" s="889">
        <v>0.15</v>
      </c>
      <c r="J1001" s="925">
        <v>10.199999999999999</v>
      </c>
      <c r="K1001" s="888">
        <v>18</v>
      </c>
      <c r="L1001" s="889">
        <v>0.3</v>
      </c>
      <c r="M1001" s="889">
        <v>0.15</v>
      </c>
      <c r="N1001" s="878">
        <v>10.199999999999999</v>
      </c>
      <c r="O1001" s="926">
        <v>18</v>
      </c>
      <c r="P1001" s="889">
        <v>0.3</v>
      </c>
      <c r="Q1001" s="889">
        <v>0.15</v>
      </c>
      <c r="R1001" s="878">
        <v>10.199999999999999</v>
      </c>
    </row>
    <row r="1002" spans="1:18" ht="15.75">
      <c r="A1002" s="1016"/>
      <c r="B1002" s="693" t="s">
        <v>484</v>
      </c>
      <c r="C1002" s="884"/>
      <c r="D1002" s="885"/>
      <c r="E1002" s="886"/>
      <c r="F1002" s="887"/>
      <c r="G1002" s="888"/>
      <c r="H1002" s="889">
        <f>H999+H1001</f>
        <v>7.0900000000000007</v>
      </c>
      <c r="I1002" s="889">
        <f t="shared" ref="I1002:Q1002" si="236">I999+I1001</f>
        <v>0.32999999999999996</v>
      </c>
      <c r="J1002" s="925"/>
      <c r="K1002" s="888"/>
      <c r="L1002" s="889">
        <f t="shared" si="236"/>
        <v>3.57</v>
      </c>
      <c r="M1002" s="889">
        <f t="shared" si="236"/>
        <v>0.31</v>
      </c>
      <c r="N1002" s="878"/>
      <c r="O1002" s="926"/>
      <c r="P1002" s="889">
        <f t="shared" si="236"/>
        <v>3.6399999999999997</v>
      </c>
      <c r="Q1002" s="889">
        <f t="shared" si="236"/>
        <v>0.31</v>
      </c>
      <c r="R1002" s="878"/>
    </row>
    <row r="1003" spans="1:18" ht="15.75">
      <c r="A1003" s="1016"/>
      <c r="B1003" s="883" t="s">
        <v>568</v>
      </c>
      <c r="C1003" s="884"/>
      <c r="D1003" s="873"/>
      <c r="E1003" s="846"/>
      <c r="F1003" s="874"/>
      <c r="G1003" s="848"/>
      <c r="H1003" s="849">
        <v>-6.9</v>
      </c>
      <c r="I1003" s="849"/>
      <c r="J1003" s="852">
        <v>118</v>
      </c>
      <c r="K1003" s="848"/>
      <c r="L1003" s="849">
        <v>-3.28</v>
      </c>
      <c r="M1003" s="849"/>
      <c r="N1003" s="850">
        <v>118</v>
      </c>
      <c r="O1003" s="851"/>
      <c r="P1003" s="849">
        <v>-3.35</v>
      </c>
      <c r="Q1003" s="849"/>
      <c r="R1003" s="850">
        <v>118</v>
      </c>
    </row>
    <row r="1004" spans="1:18" ht="16.5" thickBot="1">
      <c r="A1004" s="1017"/>
      <c r="B1004" s="175" t="s">
        <v>569</v>
      </c>
      <c r="C1004" s="875"/>
      <c r="D1004" s="902"/>
      <c r="E1004" s="903"/>
      <c r="F1004" s="904"/>
      <c r="G1004" s="913"/>
      <c r="H1004" s="915">
        <v>-0.19</v>
      </c>
      <c r="I1004" s="915"/>
      <c r="J1004" s="916">
        <v>118</v>
      </c>
      <c r="K1004" s="913"/>
      <c r="L1004" s="915">
        <v>-3.3</v>
      </c>
      <c r="M1004" s="915"/>
      <c r="N1004" s="917">
        <v>118</v>
      </c>
      <c r="O1004" s="918"/>
      <c r="P1004" s="915">
        <v>-0.3</v>
      </c>
      <c r="Q1004" s="915"/>
      <c r="R1004" s="917">
        <v>118</v>
      </c>
    </row>
    <row r="1005" spans="1:18" ht="15.75">
      <c r="A1005" s="1015">
        <v>110</v>
      </c>
      <c r="B1005" s="1018" t="s">
        <v>15</v>
      </c>
      <c r="C1005" s="1018">
        <v>3.2</v>
      </c>
      <c r="D1005" s="879">
        <v>165</v>
      </c>
      <c r="E1005" s="839"/>
      <c r="F1005" s="703"/>
      <c r="G1005" s="880"/>
      <c r="H1005" s="841"/>
      <c r="I1005" s="841"/>
      <c r="J1005" s="881"/>
      <c r="K1005" s="880"/>
      <c r="L1005" s="841"/>
      <c r="M1005" s="841"/>
      <c r="N1005" s="843"/>
      <c r="O1005" s="844"/>
      <c r="P1005" s="841"/>
      <c r="Q1005" s="841"/>
      <c r="R1005" s="843"/>
    </row>
    <row r="1006" spans="1:18" ht="15.75">
      <c r="A1006" s="1016"/>
      <c r="B1006" s="1020"/>
      <c r="C1006" s="1020"/>
      <c r="D1006" s="873">
        <v>6.6</v>
      </c>
      <c r="E1006" s="846"/>
      <c r="F1006" s="874"/>
      <c r="G1006" s="848"/>
      <c r="H1006" s="849"/>
      <c r="I1006" s="849"/>
      <c r="J1006" s="852"/>
      <c r="K1006" s="848"/>
      <c r="L1006" s="849"/>
      <c r="M1006" s="849"/>
      <c r="N1006" s="850"/>
      <c r="O1006" s="851"/>
      <c r="P1006" s="849"/>
      <c r="Q1006" s="849"/>
      <c r="R1006" s="850"/>
    </row>
    <row r="1007" spans="1:18" ht="16.5" thickBot="1">
      <c r="A1007" s="1017"/>
      <c r="B1007" s="175" t="s">
        <v>570</v>
      </c>
      <c r="C1007" s="175"/>
      <c r="D1007" s="902"/>
      <c r="E1007" s="903"/>
      <c r="F1007" s="904"/>
      <c r="G1007" s="913"/>
      <c r="H1007" s="915"/>
      <c r="I1007" s="915"/>
      <c r="J1007" s="916"/>
      <c r="K1007" s="913"/>
      <c r="L1007" s="915"/>
      <c r="M1007" s="915"/>
      <c r="N1007" s="917"/>
      <c r="O1007" s="918"/>
      <c r="P1007" s="915"/>
      <c r="Q1007" s="915"/>
      <c r="R1007" s="917"/>
    </row>
    <row r="1008" spans="1:18" ht="15.75">
      <c r="A1008" s="1015">
        <v>112</v>
      </c>
      <c r="B1008" s="1018" t="s">
        <v>15</v>
      </c>
      <c r="C1008" s="1022">
        <v>32</v>
      </c>
      <c r="D1008" s="879">
        <v>150</v>
      </c>
      <c r="E1008" s="919" t="s">
        <v>299</v>
      </c>
      <c r="F1008" s="920" t="s">
        <v>277</v>
      </c>
      <c r="G1008" s="880"/>
      <c r="H1008" s="841"/>
      <c r="I1008" s="841"/>
      <c r="J1008" s="881"/>
      <c r="K1008" s="880"/>
      <c r="L1008" s="841"/>
      <c r="M1008" s="841"/>
      <c r="N1008" s="881"/>
      <c r="O1008" s="880"/>
      <c r="P1008" s="841"/>
      <c r="Q1008" s="841"/>
      <c r="R1008" s="843"/>
    </row>
    <row r="1009" spans="1:18" ht="15.75">
      <c r="A1009" s="1016"/>
      <c r="B1009" s="1020"/>
      <c r="C1009" s="1023"/>
      <c r="D1009" s="873">
        <v>10</v>
      </c>
      <c r="E1009" s="921"/>
      <c r="F1009" s="924"/>
      <c r="G1009" s="848">
        <v>36</v>
      </c>
      <c r="H1009" s="849">
        <v>0.6</v>
      </c>
      <c r="I1009" s="849"/>
      <c r="J1009" s="852">
        <v>10.5</v>
      </c>
      <c r="K1009" s="848">
        <v>65</v>
      </c>
      <c r="L1009" s="849">
        <v>1.1000000000000001</v>
      </c>
      <c r="M1009" s="849"/>
      <c r="N1009" s="852">
        <v>10.5</v>
      </c>
      <c r="O1009" s="848">
        <v>90</v>
      </c>
      <c r="P1009" s="849">
        <v>1.5</v>
      </c>
      <c r="Q1009" s="849"/>
      <c r="R1009" s="850">
        <v>10.5</v>
      </c>
    </row>
    <row r="1010" spans="1:18" ht="15.75">
      <c r="A1010" s="1016"/>
      <c r="B1010" s="1021" t="s">
        <v>16</v>
      </c>
      <c r="C1010" s="1024">
        <v>32</v>
      </c>
      <c r="D1010" s="873">
        <v>150</v>
      </c>
      <c r="E1010" s="1010" t="s">
        <v>299</v>
      </c>
      <c r="F1010" s="922" t="s">
        <v>277</v>
      </c>
      <c r="G1010" s="848"/>
      <c r="H1010" s="849"/>
      <c r="I1010" s="849"/>
      <c r="J1010" s="852"/>
      <c r="K1010" s="848"/>
      <c r="L1010" s="849"/>
      <c r="M1010" s="849"/>
      <c r="N1010" s="852"/>
      <c r="O1010" s="848"/>
      <c r="P1010" s="849"/>
      <c r="Q1010" s="849"/>
      <c r="R1010" s="850"/>
    </row>
    <row r="1011" spans="1:18" ht="15.75">
      <c r="A1011" s="1016"/>
      <c r="B1011" s="1019"/>
      <c r="C1011" s="1025"/>
      <c r="D1011" s="885">
        <v>10</v>
      </c>
      <c r="E1011" s="886"/>
      <c r="F1011" s="887"/>
      <c r="G1011" s="848">
        <v>48</v>
      </c>
      <c r="H1011" s="849">
        <v>0.8</v>
      </c>
      <c r="I1011" s="849"/>
      <c r="J1011" s="852">
        <v>10.5</v>
      </c>
      <c r="K1011" s="848">
        <v>35</v>
      </c>
      <c r="L1011" s="849">
        <v>0.6</v>
      </c>
      <c r="M1011" s="849"/>
      <c r="N1011" s="852">
        <v>10.5</v>
      </c>
      <c r="O1011" s="848">
        <v>30</v>
      </c>
      <c r="P1011" s="849">
        <v>0.5</v>
      </c>
      <c r="Q1011" s="849"/>
      <c r="R1011" s="850">
        <v>10.5</v>
      </c>
    </row>
    <row r="1012" spans="1:18" ht="15.75">
      <c r="A1012" s="1016"/>
      <c r="B1012" s="693" t="s">
        <v>484</v>
      </c>
      <c r="C1012" s="884"/>
      <c r="D1012" s="885"/>
      <c r="E1012" s="886"/>
      <c r="F1012" s="887"/>
      <c r="G1012" s="888"/>
      <c r="H1012" s="889">
        <f>H1009+H1011</f>
        <v>1.4</v>
      </c>
      <c r="I1012" s="889">
        <f t="shared" ref="I1012:Q1012" si="237">I1009+I1011</f>
        <v>0</v>
      </c>
      <c r="J1012" s="925"/>
      <c r="K1012" s="888"/>
      <c r="L1012" s="889">
        <f t="shared" si="237"/>
        <v>1.7000000000000002</v>
      </c>
      <c r="M1012" s="889">
        <f t="shared" si="237"/>
        <v>0</v>
      </c>
      <c r="N1012" s="878"/>
      <c r="O1012" s="926"/>
      <c r="P1012" s="889">
        <f t="shared" si="237"/>
        <v>2</v>
      </c>
      <c r="Q1012" s="889">
        <f t="shared" si="237"/>
        <v>0</v>
      </c>
      <c r="R1012" s="878"/>
    </row>
    <row r="1013" spans="1:18" ht="15.75">
      <c r="A1013" s="1016"/>
      <c r="B1013" s="883" t="s">
        <v>555</v>
      </c>
      <c r="C1013" s="884"/>
      <c r="D1013" s="873"/>
      <c r="E1013" s="846"/>
      <c r="F1013" s="874"/>
      <c r="G1013" s="848"/>
      <c r="H1013" s="849">
        <v>-0.6</v>
      </c>
      <c r="I1013" s="849"/>
      <c r="J1013" s="852">
        <v>161</v>
      </c>
      <c r="K1013" s="848"/>
      <c r="L1013" s="849">
        <v>-1.1000000000000001</v>
      </c>
      <c r="M1013" s="849"/>
      <c r="N1013" s="850">
        <v>161</v>
      </c>
      <c r="O1013" s="851"/>
      <c r="P1013" s="849">
        <v>-1.5</v>
      </c>
      <c r="Q1013" s="849"/>
      <c r="R1013" s="850">
        <v>161</v>
      </c>
    </row>
    <row r="1014" spans="1:18" ht="16.5" thickBot="1">
      <c r="A1014" s="1017"/>
      <c r="B1014" s="890" t="s">
        <v>571</v>
      </c>
      <c r="C1014" s="855"/>
      <c r="D1014" s="876"/>
      <c r="E1014" s="857"/>
      <c r="F1014" s="891"/>
      <c r="G1014" s="859"/>
      <c r="H1014" s="860">
        <v>-0.8</v>
      </c>
      <c r="I1014" s="915"/>
      <c r="J1014" s="916">
        <v>161</v>
      </c>
      <c r="K1014" s="913"/>
      <c r="L1014" s="915">
        <v>-0.6</v>
      </c>
      <c r="M1014" s="915"/>
      <c r="N1014" s="917">
        <v>161</v>
      </c>
      <c r="O1014" s="918"/>
      <c r="P1014" s="915">
        <v>-0.5</v>
      </c>
      <c r="Q1014" s="915"/>
      <c r="R1014" s="917">
        <v>161</v>
      </c>
    </row>
    <row r="1015" spans="1:18" ht="15.75">
      <c r="A1015" s="1015" t="s">
        <v>572</v>
      </c>
      <c r="B1015" s="1018" t="s">
        <v>15</v>
      </c>
      <c r="C1015" s="1018">
        <v>6.3</v>
      </c>
      <c r="D1015" s="879">
        <v>115</v>
      </c>
      <c r="E1015" s="839">
        <v>2.5</v>
      </c>
      <c r="F1015" s="703" t="s">
        <v>7</v>
      </c>
      <c r="G1015" s="880"/>
      <c r="H1015" s="841"/>
      <c r="I1015" s="841"/>
      <c r="J1015" s="881"/>
      <c r="K1015" s="880"/>
      <c r="L1015" s="841"/>
      <c r="M1015" s="841"/>
      <c r="N1015" s="843"/>
      <c r="O1015" s="844"/>
      <c r="P1015" s="841"/>
      <c r="Q1015" s="841"/>
      <c r="R1015" s="843"/>
    </row>
    <row r="1016" spans="1:18" ht="15.75">
      <c r="A1016" s="1016"/>
      <c r="B1016" s="1020"/>
      <c r="C1016" s="1020"/>
      <c r="D1016" s="873">
        <v>6.6</v>
      </c>
      <c r="E1016" s="846"/>
      <c r="F1016" s="874"/>
      <c r="G1016" s="848">
        <v>2</v>
      </c>
      <c r="H1016" s="849">
        <v>0.02</v>
      </c>
      <c r="I1016" s="849"/>
      <c r="J1016" s="852">
        <v>6.5</v>
      </c>
      <c r="K1016" s="848">
        <v>2</v>
      </c>
      <c r="L1016" s="849">
        <v>0.02</v>
      </c>
      <c r="M1016" s="849"/>
      <c r="N1016" s="850">
        <v>6.5</v>
      </c>
      <c r="O1016" s="851">
        <v>2</v>
      </c>
      <c r="P1016" s="849">
        <v>0.02</v>
      </c>
      <c r="Q1016" s="849"/>
      <c r="R1016" s="850">
        <v>6.5</v>
      </c>
    </row>
    <row r="1017" spans="1:18" ht="16.5" thickBot="1">
      <c r="A1017" s="1017"/>
      <c r="B1017" s="890" t="s">
        <v>485</v>
      </c>
      <c r="C1017" s="890"/>
      <c r="D1017" s="876"/>
      <c r="E1017" s="857"/>
      <c r="F1017" s="891"/>
      <c r="G1017" s="859"/>
      <c r="H1017" s="860"/>
      <c r="I1017" s="915"/>
      <c r="J1017" s="916"/>
      <c r="K1017" s="913"/>
      <c r="L1017" s="915"/>
      <c r="M1017" s="915"/>
      <c r="N1017" s="917"/>
      <c r="O1017" s="918"/>
      <c r="P1017" s="915"/>
      <c r="Q1017" s="915"/>
      <c r="R1017" s="917"/>
    </row>
    <row r="1018" spans="1:18" ht="15.75">
      <c r="A1018" s="1015">
        <v>331</v>
      </c>
      <c r="B1018" s="1018" t="s">
        <v>15</v>
      </c>
      <c r="C1018" s="1022">
        <v>2.5</v>
      </c>
      <c r="D1018" s="879">
        <v>35</v>
      </c>
      <c r="E1018" s="839">
        <v>5</v>
      </c>
      <c r="F1018" s="703" t="s">
        <v>7</v>
      </c>
      <c r="G1018" s="880"/>
      <c r="H1018" s="841"/>
      <c r="I1018" s="841"/>
      <c r="J1018" s="881"/>
      <c r="K1018" s="880"/>
      <c r="L1018" s="841"/>
      <c r="M1018" s="841"/>
      <c r="N1018" s="843"/>
      <c r="O1018" s="844"/>
      <c r="P1018" s="841"/>
      <c r="Q1018" s="841"/>
      <c r="R1018" s="843"/>
    </row>
    <row r="1019" spans="1:18" ht="15.75">
      <c r="A1019" s="1016"/>
      <c r="B1019" s="1020"/>
      <c r="C1019" s="1023"/>
      <c r="D1019" s="873">
        <v>6</v>
      </c>
      <c r="E1019" s="846"/>
      <c r="F1019" s="874"/>
      <c r="G1019" s="848">
        <v>5</v>
      </c>
      <c r="H1019" s="849">
        <f>G1019*0.001*1.73*J1019</f>
        <v>5.2764999999999992E-2</v>
      </c>
      <c r="I1019" s="849"/>
      <c r="J1019" s="852">
        <v>6.1</v>
      </c>
      <c r="K1019" s="848">
        <v>5</v>
      </c>
      <c r="L1019" s="849">
        <f>K1019*0.001*1.73*N1019</f>
        <v>5.2764999999999992E-2</v>
      </c>
      <c r="M1019" s="849"/>
      <c r="N1019" s="850">
        <v>6.1</v>
      </c>
      <c r="O1019" s="851">
        <v>5</v>
      </c>
      <c r="P1019" s="849">
        <f>O1019*0.001*1.73*R1019</f>
        <v>5.2764999999999992E-2</v>
      </c>
      <c r="Q1019" s="849"/>
      <c r="R1019" s="850">
        <v>6.1</v>
      </c>
    </row>
    <row r="1020" spans="1:18" ht="16.5" thickBot="1">
      <c r="A1020" s="1017"/>
      <c r="B1020" s="175" t="s">
        <v>573</v>
      </c>
      <c r="C1020" s="949">
        <v>1</v>
      </c>
      <c r="D1020" s="902"/>
      <c r="E1020" s="903"/>
      <c r="F1020" s="904"/>
      <c r="G1020" s="913"/>
      <c r="H1020" s="915"/>
      <c r="I1020" s="915"/>
      <c r="J1020" s="916"/>
      <c r="K1020" s="913"/>
      <c r="L1020" s="915"/>
      <c r="M1020" s="915"/>
      <c r="N1020" s="917"/>
      <c r="O1020" s="918"/>
      <c r="P1020" s="915"/>
      <c r="Q1020" s="915"/>
      <c r="R1020" s="917"/>
    </row>
    <row r="1021" spans="1:18" ht="15.75">
      <c r="A1021" s="1015">
        <v>360</v>
      </c>
      <c r="B1021" s="1018" t="s">
        <v>15</v>
      </c>
      <c r="C1021" s="1022">
        <v>16</v>
      </c>
      <c r="D1021" s="879">
        <v>110</v>
      </c>
      <c r="E1021" s="919" t="s">
        <v>574</v>
      </c>
      <c r="F1021" s="920" t="s">
        <v>7</v>
      </c>
      <c r="G1021" s="880"/>
      <c r="H1021" s="841"/>
      <c r="I1021" s="841"/>
      <c r="J1021" s="881"/>
      <c r="K1021" s="880"/>
      <c r="L1021" s="841"/>
      <c r="M1021" s="841"/>
      <c r="N1021" s="843"/>
      <c r="O1021" s="844"/>
      <c r="P1021" s="841"/>
      <c r="Q1021" s="841"/>
      <c r="R1021" s="843"/>
    </row>
    <row r="1022" spans="1:18" ht="15.75">
      <c r="A1022" s="1016"/>
      <c r="B1022" s="1019"/>
      <c r="C1022" s="1025"/>
      <c r="D1022" s="873">
        <v>35</v>
      </c>
      <c r="E1022" s="921"/>
      <c r="F1022" s="924"/>
      <c r="G1022" s="848"/>
      <c r="H1022" s="849"/>
      <c r="I1022" s="849"/>
      <c r="J1022" s="852"/>
      <c r="K1022" s="848"/>
      <c r="L1022" s="849"/>
      <c r="M1022" s="849"/>
      <c r="N1022" s="850"/>
      <c r="O1022" s="851"/>
      <c r="P1022" s="849"/>
      <c r="Q1022" s="849"/>
      <c r="R1022" s="850"/>
    </row>
    <row r="1023" spans="1:18" ht="15.75">
      <c r="A1023" s="1016"/>
      <c r="B1023" s="1020"/>
      <c r="C1023" s="1023"/>
      <c r="D1023" s="873">
        <v>10</v>
      </c>
      <c r="E1023" s="921"/>
      <c r="F1023" s="922"/>
      <c r="G1023" s="848">
        <v>180</v>
      </c>
      <c r="H1023" s="849">
        <v>3.1</v>
      </c>
      <c r="I1023" s="849">
        <v>1.1399999999999999</v>
      </c>
      <c r="J1023" s="852">
        <v>10.7</v>
      </c>
      <c r="K1023" s="848">
        <v>335</v>
      </c>
      <c r="L1023" s="849">
        <v>5.6</v>
      </c>
      <c r="M1023" s="849">
        <v>1.45</v>
      </c>
      <c r="N1023" s="850">
        <v>10.4</v>
      </c>
      <c r="O1023" s="851">
        <v>370</v>
      </c>
      <c r="P1023" s="849">
        <v>6.2</v>
      </c>
      <c r="Q1023" s="849">
        <v>1.46</v>
      </c>
      <c r="R1023" s="850">
        <v>10.4</v>
      </c>
    </row>
    <row r="1024" spans="1:18" ht="15.75">
      <c r="A1024" s="1016"/>
      <c r="B1024" s="1021" t="s">
        <v>16</v>
      </c>
      <c r="C1024" s="1024">
        <v>16</v>
      </c>
      <c r="D1024" s="873">
        <v>110</v>
      </c>
      <c r="E1024" s="921" t="s">
        <v>574</v>
      </c>
      <c r="F1024" s="922" t="s">
        <v>7</v>
      </c>
      <c r="G1024" s="848"/>
      <c r="H1024" s="849"/>
      <c r="I1024" s="849"/>
      <c r="J1024" s="852"/>
      <c r="K1024" s="848"/>
      <c r="L1024" s="849"/>
      <c r="M1024" s="849"/>
      <c r="N1024" s="850"/>
      <c r="O1024" s="851"/>
      <c r="P1024" s="849"/>
      <c r="Q1024" s="849"/>
      <c r="R1024" s="850"/>
    </row>
    <row r="1025" spans="1:18" ht="15.75">
      <c r="A1025" s="1016"/>
      <c r="B1025" s="1019"/>
      <c r="C1025" s="1025"/>
      <c r="D1025" s="873">
        <v>35</v>
      </c>
      <c r="E1025" s="846"/>
      <c r="F1025" s="874"/>
      <c r="G1025" s="848"/>
      <c r="H1025" s="849"/>
      <c r="I1025" s="849"/>
      <c r="J1025" s="852"/>
      <c r="K1025" s="848"/>
      <c r="L1025" s="849"/>
      <c r="M1025" s="849"/>
      <c r="N1025" s="850"/>
      <c r="O1025" s="851"/>
      <c r="P1025" s="849"/>
      <c r="Q1025" s="849"/>
      <c r="R1025" s="850"/>
    </row>
    <row r="1026" spans="1:18" ht="15.75">
      <c r="A1026" s="1016"/>
      <c r="B1026" s="1019"/>
      <c r="C1026" s="1025"/>
      <c r="D1026" s="885">
        <v>10</v>
      </c>
      <c r="E1026" s="886"/>
      <c r="F1026" s="887"/>
      <c r="G1026" s="888">
        <v>200</v>
      </c>
      <c r="H1026" s="889">
        <v>3.34</v>
      </c>
      <c r="I1026" s="889">
        <v>1.1399999999999999</v>
      </c>
      <c r="J1026" s="925">
        <v>10.7</v>
      </c>
      <c r="K1026" s="888">
        <v>340</v>
      </c>
      <c r="L1026" s="889">
        <v>5.7</v>
      </c>
      <c r="M1026" s="889">
        <v>1.37</v>
      </c>
      <c r="N1026" s="878">
        <v>10.4</v>
      </c>
      <c r="O1026" s="926"/>
      <c r="P1026" s="889">
        <v>6.14</v>
      </c>
      <c r="Q1026" s="889">
        <v>1.35</v>
      </c>
      <c r="R1026" s="878">
        <v>10.4</v>
      </c>
    </row>
    <row r="1027" spans="1:18" ht="15.75">
      <c r="A1027" s="1016"/>
      <c r="B1027" s="693" t="s">
        <v>484</v>
      </c>
      <c r="C1027" s="884"/>
      <c r="D1027" s="885"/>
      <c r="E1027" s="886"/>
      <c r="F1027" s="887"/>
      <c r="G1027" s="888">
        <v>180</v>
      </c>
      <c r="H1027" s="889">
        <f>H1022+H1023+H1025+H1026</f>
        <v>6.4399999999999995</v>
      </c>
      <c r="I1027" s="889">
        <f t="shared" ref="I1027:Q1027" si="238">I1022+I1023+I1025+I1026</f>
        <v>2.2799999999999998</v>
      </c>
      <c r="J1027" s="925"/>
      <c r="K1027" s="888">
        <v>335</v>
      </c>
      <c r="L1027" s="889">
        <f>L1022+L1023+L1025+L1026</f>
        <v>11.3</v>
      </c>
      <c r="M1027" s="889">
        <f t="shared" si="238"/>
        <v>2.8200000000000003</v>
      </c>
      <c r="N1027" s="878"/>
      <c r="O1027" s="926">
        <v>370</v>
      </c>
      <c r="P1027" s="889">
        <f t="shared" si="238"/>
        <v>12.34</v>
      </c>
      <c r="Q1027" s="889">
        <f t="shared" si="238"/>
        <v>2.81</v>
      </c>
      <c r="R1027" s="878"/>
    </row>
    <row r="1028" spans="1:18" ht="15.75">
      <c r="A1028" s="1016"/>
      <c r="B1028" s="883" t="s">
        <v>485</v>
      </c>
      <c r="C1028" s="884"/>
      <c r="D1028" s="873"/>
      <c r="E1028" s="846"/>
      <c r="F1028" s="874"/>
      <c r="G1028" s="848">
        <v>18</v>
      </c>
      <c r="H1028" s="849">
        <v>-3.2</v>
      </c>
      <c r="I1028" s="849"/>
      <c r="J1028" s="852">
        <v>118</v>
      </c>
      <c r="K1028" s="848">
        <v>31</v>
      </c>
      <c r="L1028" s="849">
        <v>-5.62</v>
      </c>
      <c r="M1028" s="849"/>
      <c r="N1028" s="850">
        <v>118</v>
      </c>
      <c r="O1028" s="851">
        <v>34</v>
      </c>
      <c r="P1028" s="849">
        <v>-6.21</v>
      </c>
      <c r="Q1028" s="849"/>
      <c r="R1028" s="850">
        <v>118</v>
      </c>
    </row>
    <row r="1029" spans="1:18" ht="16.5" thickBot="1">
      <c r="A1029" s="1017"/>
      <c r="B1029" s="890" t="s">
        <v>486</v>
      </c>
      <c r="C1029" s="855"/>
      <c r="D1029" s="876"/>
      <c r="E1029" s="857"/>
      <c r="F1029" s="891"/>
      <c r="G1029" s="859">
        <v>18</v>
      </c>
      <c r="H1029" s="860">
        <v>-3.35</v>
      </c>
      <c r="I1029" s="860"/>
      <c r="J1029" s="863">
        <v>118</v>
      </c>
      <c r="K1029" s="859">
        <v>31</v>
      </c>
      <c r="L1029" s="860">
        <v>-5.72</v>
      </c>
      <c r="M1029" s="860"/>
      <c r="N1029" s="861">
        <v>118</v>
      </c>
      <c r="O1029" s="862">
        <v>34</v>
      </c>
      <c r="P1029" s="860">
        <v>-6.15</v>
      </c>
      <c r="Q1029" s="860"/>
      <c r="R1029" s="861">
        <v>118</v>
      </c>
    </row>
    <row r="1030" spans="1:18" ht="15.75">
      <c r="A1030" s="1015">
        <v>361</v>
      </c>
      <c r="B1030" s="1018" t="s">
        <v>15</v>
      </c>
      <c r="C1030" s="1022">
        <v>4</v>
      </c>
      <c r="D1030" s="879">
        <v>35</v>
      </c>
      <c r="E1030" s="839">
        <v>9</v>
      </c>
      <c r="F1030" s="703" t="s">
        <v>7</v>
      </c>
      <c r="G1030" s="961"/>
      <c r="H1030" s="841"/>
      <c r="I1030" s="963"/>
      <c r="J1030" s="964"/>
      <c r="K1030" s="961"/>
      <c r="L1030" s="841"/>
      <c r="M1030" s="963"/>
      <c r="N1030" s="964"/>
      <c r="O1030" s="961"/>
      <c r="P1030" s="841"/>
      <c r="Q1030" s="963"/>
      <c r="R1030" s="843"/>
    </row>
    <row r="1031" spans="1:18" ht="15.75">
      <c r="A1031" s="1016"/>
      <c r="B1031" s="1020"/>
      <c r="C1031" s="1023"/>
      <c r="D1031" s="873">
        <v>10</v>
      </c>
      <c r="E1031" s="846"/>
      <c r="F1031" s="874"/>
      <c r="G1031" s="965">
        <v>40</v>
      </c>
      <c r="H1031" s="849">
        <f>G1031*0.001*1.73*J1031</f>
        <v>0.72660000000000002</v>
      </c>
      <c r="I1031" s="962"/>
      <c r="J1031" s="966">
        <v>10.5</v>
      </c>
      <c r="K1031" s="965">
        <v>43</v>
      </c>
      <c r="L1031" s="849">
        <f>K1031*0.001*1.73*N1031</f>
        <v>0.78109500000000009</v>
      </c>
      <c r="M1031" s="962"/>
      <c r="N1031" s="966">
        <v>10.5</v>
      </c>
      <c r="O1031" s="965">
        <v>50</v>
      </c>
      <c r="P1031" s="849">
        <v>0.9</v>
      </c>
      <c r="Q1031" s="962"/>
      <c r="R1031" s="850">
        <v>10.5</v>
      </c>
    </row>
    <row r="1032" spans="1:18" ht="15.75">
      <c r="A1032" s="1016"/>
      <c r="B1032" s="1021" t="s">
        <v>16</v>
      </c>
      <c r="C1032" s="1024">
        <v>4</v>
      </c>
      <c r="D1032" s="873">
        <v>35</v>
      </c>
      <c r="E1032" s="846">
        <v>9</v>
      </c>
      <c r="F1032" s="252" t="s">
        <v>7</v>
      </c>
      <c r="G1032" s="965"/>
      <c r="H1032" s="849"/>
      <c r="I1032" s="962"/>
      <c r="J1032" s="966"/>
      <c r="K1032" s="965"/>
      <c r="L1032" s="849"/>
      <c r="M1032" s="962"/>
      <c r="N1032" s="966"/>
      <c r="O1032" s="965"/>
      <c r="P1032" s="849"/>
      <c r="Q1032" s="962"/>
      <c r="R1032" s="850"/>
    </row>
    <row r="1033" spans="1:18" ht="15.75">
      <c r="A1033" s="1016"/>
      <c r="B1033" s="1020"/>
      <c r="C1033" s="1025"/>
      <c r="D1033" s="885">
        <v>10</v>
      </c>
      <c r="E1033" s="886"/>
      <c r="F1033" s="874"/>
      <c r="G1033" s="965">
        <v>90</v>
      </c>
      <c r="H1033" s="849">
        <f>G1033*0.001*1.73*J1033</f>
        <v>1.6348500000000001</v>
      </c>
      <c r="I1033" s="962"/>
      <c r="J1033" s="966">
        <v>10.5</v>
      </c>
      <c r="K1033" s="965">
        <v>115</v>
      </c>
      <c r="L1033" s="849">
        <f>K1033*0.001*1.73*N1033</f>
        <v>2.088975</v>
      </c>
      <c r="M1033" s="962"/>
      <c r="N1033" s="966">
        <v>10.5</v>
      </c>
      <c r="O1033" s="965">
        <v>100</v>
      </c>
      <c r="P1033" s="849">
        <v>1.8</v>
      </c>
      <c r="Q1033" s="962"/>
      <c r="R1033" s="850">
        <v>10.5</v>
      </c>
    </row>
    <row r="1034" spans="1:18" ht="15.75">
      <c r="A1034" s="1016"/>
      <c r="B1034" s="693" t="s">
        <v>484</v>
      </c>
      <c r="C1034" s="884"/>
      <c r="D1034" s="885"/>
      <c r="E1034" s="886"/>
      <c r="F1034" s="874"/>
      <c r="G1034" s="851"/>
      <c r="H1034" s="849">
        <f>H1031+H1033</f>
        <v>2.36145</v>
      </c>
      <c r="I1034" s="849">
        <f>I1031+I1033</f>
        <v>0</v>
      </c>
      <c r="J1034" s="850"/>
      <c r="K1034" s="851"/>
      <c r="L1034" s="849">
        <f>L1031+L1033</f>
        <v>2.8700700000000001</v>
      </c>
      <c r="M1034" s="849">
        <f>M1031+M1033</f>
        <v>0</v>
      </c>
      <c r="N1034" s="850"/>
      <c r="O1034" s="851"/>
      <c r="P1034" s="849">
        <f>P1031+P1033</f>
        <v>2.7</v>
      </c>
      <c r="Q1034" s="849">
        <f>Q1031+Q1033</f>
        <v>0</v>
      </c>
      <c r="R1034" s="850"/>
    </row>
    <row r="1035" spans="1:18" ht="15.75">
      <c r="A1035" s="1016"/>
      <c r="B1035" s="883" t="s">
        <v>499</v>
      </c>
      <c r="C1035" s="971">
        <v>1</v>
      </c>
      <c r="D1035" s="873"/>
      <c r="E1035" s="846"/>
      <c r="F1035" s="931"/>
      <c r="G1035" s="936"/>
      <c r="H1035" s="933"/>
      <c r="I1035" s="933"/>
      <c r="J1035" s="935"/>
      <c r="K1035" s="936"/>
      <c r="L1035" s="933"/>
      <c r="M1035" s="933"/>
      <c r="N1035" s="935"/>
      <c r="O1035" s="936"/>
      <c r="P1035" s="933"/>
      <c r="Q1035" s="933"/>
      <c r="R1035" s="935"/>
    </row>
    <row r="1036" spans="1:18" ht="16.5" thickBot="1">
      <c r="A1036" s="1017"/>
      <c r="B1036" s="175" t="s">
        <v>503</v>
      </c>
      <c r="C1036" s="949">
        <v>2</v>
      </c>
      <c r="D1036" s="902"/>
      <c r="E1036" s="903"/>
      <c r="F1036" s="891"/>
      <c r="G1036" s="862"/>
      <c r="H1036" s="860"/>
      <c r="I1036" s="860"/>
      <c r="J1036" s="861"/>
      <c r="K1036" s="862"/>
      <c r="L1036" s="860"/>
      <c r="M1036" s="860"/>
      <c r="N1036" s="861"/>
      <c r="O1036" s="862"/>
      <c r="P1036" s="860"/>
      <c r="Q1036" s="860"/>
      <c r="R1036" s="861"/>
    </row>
    <row r="1037" spans="1:18" ht="15.75">
      <c r="A1037" s="1015">
        <v>368</v>
      </c>
      <c r="B1037" s="1018" t="s">
        <v>15</v>
      </c>
      <c r="C1037" s="1022">
        <v>2.5</v>
      </c>
      <c r="D1037" s="879">
        <v>35</v>
      </c>
      <c r="E1037" s="839"/>
      <c r="F1037" s="703"/>
      <c r="G1037" s="880"/>
      <c r="H1037" s="841"/>
      <c r="I1037" s="841"/>
      <c r="J1037" s="881"/>
      <c r="K1037" s="880"/>
      <c r="L1037" s="841"/>
      <c r="M1037" s="841"/>
      <c r="N1037" s="881"/>
      <c r="O1037" s="880"/>
      <c r="P1037" s="841"/>
      <c r="Q1037" s="841"/>
      <c r="R1037" s="843"/>
    </row>
    <row r="1038" spans="1:18" ht="15.75">
      <c r="A1038" s="1016"/>
      <c r="B1038" s="1020"/>
      <c r="C1038" s="1023"/>
      <c r="D1038" s="873">
        <v>6</v>
      </c>
      <c r="E1038" s="846">
        <v>2.5</v>
      </c>
      <c r="F1038" s="874" t="s">
        <v>292</v>
      </c>
      <c r="G1038" s="848">
        <v>60</v>
      </c>
      <c r="H1038" s="849">
        <v>0.6</v>
      </c>
      <c r="I1038" s="849"/>
      <c r="J1038" s="852">
        <v>6.5</v>
      </c>
      <c r="K1038" s="848">
        <v>80</v>
      </c>
      <c r="L1038" s="849">
        <v>0.8</v>
      </c>
      <c r="M1038" s="849"/>
      <c r="N1038" s="852">
        <v>6.5</v>
      </c>
      <c r="O1038" s="848">
        <v>60</v>
      </c>
      <c r="P1038" s="849">
        <v>0.6</v>
      </c>
      <c r="Q1038" s="849"/>
      <c r="R1038" s="850">
        <v>6.5</v>
      </c>
    </row>
    <row r="1039" spans="1:18" ht="15.75">
      <c r="A1039" s="1016"/>
      <c r="B1039" s="1021" t="s">
        <v>16</v>
      </c>
      <c r="C1039" s="1024">
        <v>2.5</v>
      </c>
      <c r="D1039" s="873">
        <v>35</v>
      </c>
      <c r="E1039" s="846"/>
      <c r="F1039" s="252"/>
      <c r="G1039" s="848"/>
      <c r="H1039" s="849"/>
      <c r="I1039" s="849"/>
      <c r="J1039" s="852"/>
      <c r="K1039" s="848"/>
      <c r="L1039" s="849"/>
      <c r="M1039" s="849"/>
      <c r="N1039" s="852"/>
      <c r="O1039" s="848"/>
      <c r="P1039" s="849"/>
      <c r="Q1039" s="849"/>
      <c r="R1039" s="850"/>
    </row>
    <row r="1040" spans="1:18" ht="15.75">
      <c r="A1040" s="1016"/>
      <c r="B1040" s="1019"/>
      <c r="C1040" s="1025"/>
      <c r="D1040" s="885">
        <v>6</v>
      </c>
      <c r="E1040" s="886">
        <v>2.5</v>
      </c>
      <c r="F1040" s="887" t="s">
        <v>292</v>
      </c>
      <c r="G1040" s="888">
        <v>20</v>
      </c>
      <c r="H1040" s="889">
        <v>0.2</v>
      </c>
      <c r="I1040" s="889"/>
      <c r="J1040" s="925">
        <v>6.5</v>
      </c>
      <c r="K1040" s="888">
        <v>20</v>
      </c>
      <c r="L1040" s="889">
        <v>0.2</v>
      </c>
      <c r="M1040" s="889"/>
      <c r="N1040" s="925">
        <v>6.5</v>
      </c>
      <c r="O1040" s="888">
        <v>20</v>
      </c>
      <c r="P1040" s="889">
        <v>0.2</v>
      </c>
      <c r="Q1040" s="889"/>
      <c r="R1040" s="878">
        <v>6.5</v>
      </c>
    </row>
    <row r="1041" spans="1:18" ht="15.75">
      <c r="A1041" s="1016"/>
      <c r="B1041" s="693" t="s">
        <v>484</v>
      </c>
      <c r="C1041" s="884"/>
      <c r="D1041" s="885"/>
      <c r="E1041" s="886"/>
      <c r="F1041" s="887"/>
      <c r="G1041" s="888"/>
      <c r="H1041" s="889">
        <f>H1038+H1040</f>
        <v>0.8</v>
      </c>
      <c r="I1041" s="889">
        <f t="shared" ref="I1041:Q1041" si="239">I1038+I1040</f>
        <v>0</v>
      </c>
      <c r="J1041" s="925"/>
      <c r="K1041" s="888"/>
      <c r="L1041" s="889">
        <f t="shared" si="239"/>
        <v>1</v>
      </c>
      <c r="M1041" s="889">
        <f t="shared" si="239"/>
        <v>0</v>
      </c>
      <c r="N1041" s="925"/>
      <c r="O1041" s="888"/>
      <c r="P1041" s="889">
        <f t="shared" si="239"/>
        <v>0.8</v>
      </c>
      <c r="Q1041" s="889">
        <f t="shared" si="239"/>
        <v>0</v>
      </c>
      <c r="R1041" s="878"/>
    </row>
    <row r="1042" spans="1:18" ht="15.75">
      <c r="A1042" s="1016"/>
      <c r="B1042" s="883" t="s">
        <v>358</v>
      </c>
      <c r="C1042" s="971">
        <v>2</v>
      </c>
      <c r="D1042" s="873"/>
      <c r="E1042" s="846"/>
      <c r="F1042" s="874"/>
      <c r="G1042" s="848">
        <v>10</v>
      </c>
      <c r="H1042" s="849">
        <v>-0.55000000000000004</v>
      </c>
      <c r="I1042" s="849"/>
      <c r="J1042" s="852">
        <v>37</v>
      </c>
      <c r="K1042" s="848">
        <v>10</v>
      </c>
      <c r="L1042" s="849">
        <v>-0.55000000000000004</v>
      </c>
      <c r="M1042" s="849"/>
      <c r="N1042" s="852">
        <v>37</v>
      </c>
      <c r="O1042" s="848">
        <v>10</v>
      </c>
      <c r="P1042" s="849">
        <v>-0.55000000000000004</v>
      </c>
      <c r="Q1042" s="849"/>
      <c r="R1042" s="850">
        <v>37</v>
      </c>
    </row>
    <row r="1043" spans="1:18" ht="16.5" thickBot="1">
      <c r="A1043" s="1017"/>
      <c r="B1043" s="175" t="s">
        <v>359</v>
      </c>
      <c r="C1043" s="999">
        <v>1</v>
      </c>
      <c r="D1043" s="876"/>
      <c r="E1043" s="857"/>
      <c r="F1043" s="891"/>
      <c r="G1043" s="859">
        <v>20</v>
      </c>
      <c r="H1043" s="860">
        <v>-1</v>
      </c>
      <c r="I1043" s="860"/>
      <c r="J1043" s="863">
        <v>37</v>
      </c>
      <c r="K1043" s="859">
        <v>20</v>
      </c>
      <c r="L1043" s="860">
        <v>-1</v>
      </c>
      <c r="M1043" s="860"/>
      <c r="N1043" s="863">
        <v>37</v>
      </c>
      <c r="O1043" s="859">
        <v>20</v>
      </c>
      <c r="P1043" s="860">
        <v>-1</v>
      </c>
      <c r="Q1043" s="860"/>
      <c r="R1043" s="861">
        <v>37</v>
      </c>
    </row>
    <row r="1044" spans="1:18" ht="15.75">
      <c r="A1044" s="1015">
        <v>370</v>
      </c>
      <c r="B1044" s="1018" t="s">
        <v>15</v>
      </c>
      <c r="C1044" s="1022">
        <v>25</v>
      </c>
      <c r="D1044" s="879">
        <v>35</v>
      </c>
      <c r="E1044" s="839">
        <v>3</v>
      </c>
      <c r="F1044" s="703" t="s">
        <v>277</v>
      </c>
      <c r="G1044" s="880"/>
      <c r="H1044" s="841"/>
      <c r="I1044" s="841"/>
      <c r="J1044" s="881"/>
      <c r="K1044" s="880"/>
      <c r="L1044" s="841"/>
      <c r="M1044" s="841"/>
      <c r="N1044" s="843"/>
      <c r="O1044" s="844"/>
      <c r="P1044" s="841"/>
      <c r="Q1044" s="841"/>
      <c r="R1044" s="843"/>
    </row>
    <row r="1045" spans="1:18" ht="15.75">
      <c r="A1045" s="1016"/>
      <c r="B1045" s="1020"/>
      <c r="C1045" s="1023"/>
      <c r="D1045" s="873">
        <v>10</v>
      </c>
      <c r="E1045" s="846"/>
      <c r="F1045" s="874"/>
      <c r="G1045" s="848">
        <v>340</v>
      </c>
      <c r="H1045" s="295">
        <v>5.7</v>
      </c>
      <c r="I1045" s="849">
        <v>1.6</v>
      </c>
      <c r="J1045" s="852">
        <v>10.5</v>
      </c>
      <c r="K1045" s="848">
        <v>528</v>
      </c>
      <c r="L1045" s="295">
        <v>8.8000000000000007</v>
      </c>
      <c r="M1045" s="849">
        <v>2.5</v>
      </c>
      <c r="N1045" s="850">
        <v>10.3</v>
      </c>
      <c r="O1045" s="851">
        <v>605</v>
      </c>
      <c r="P1045" s="849">
        <v>10.1</v>
      </c>
      <c r="Q1045" s="849">
        <v>2.56</v>
      </c>
      <c r="R1045" s="850">
        <v>10.3</v>
      </c>
    </row>
    <row r="1046" spans="1:18" ht="15.75">
      <c r="A1046" s="1016"/>
      <c r="B1046" s="1021" t="s">
        <v>16</v>
      </c>
      <c r="C1046" s="1024">
        <v>25</v>
      </c>
      <c r="D1046" s="873">
        <v>35</v>
      </c>
      <c r="E1046" s="846">
        <v>3</v>
      </c>
      <c r="F1046" s="812" t="s">
        <v>277</v>
      </c>
      <c r="G1046" s="848"/>
      <c r="H1046" s="889"/>
      <c r="I1046" s="889"/>
      <c r="J1046" s="925"/>
      <c r="K1046" s="888"/>
      <c r="L1046" s="889"/>
      <c r="M1046" s="849"/>
      <c r="N1046" s="850"/>
      <c r="O1046" s="851"/>
      <c r="P1046" s="849"/>
      <c r="Q1046" s="849"/>
      <c r="R1046" s="850"/>
    </row>
    <row r="1047" spans="1:18" ht="15.75">
      <c r="A1047" s="1016"/>
      <c r="B1047" s="1019"/>
      <c r="C1047" s="1025"/>
      <c r="D1047" s="885">
        <v>10</v>
      </c>
      <c r="E1047" s="886"/>
      <c r="F1047" s="887"/>
      <c r="G1047" s="888">
        <v>310</v>
      </c>
      <c r="H1047" s="161">
        <v>5.2</v>
      </c>
      <c r="I1047" s="849">
        <v>1.4</v>
      </c>
      <c r="J1047" s="850">
        <v>10.5</v>
      </c>
      <c r="K1047" s="851">
        <v>510</v>
      </c>
      <c r="L1047" s="161">
        <v>8.5</v>
      </c>
      <c r="M1047" s="889">
        <v>2.5</v>
      </c>
      <c r="N1047" s="878">
        <v>10.4</v>
      </c>
      <c r="O1047" s="926">
        <v>595</v>
      </c>
      <c r="P1047" s="889">
        <v>9.9</v>
      </c>
      <c r="Q1047" s="889">
        <v>2.4</v>
      </c>
      <c r="R1047" s="878">
        <v>10.3</v>
      </c>
    </row>
    <row r="1048" spans="1:18" ht="15.75">
      <c r="A1048" s="1016"/>
      <c r="B1048" s="693" t="s">
        <v>484</v>
      </c>
      <c r="C1048" s="884"/>
      <c r="D1048" s="885"/>
      <c r="E1048" s="886"/>
      <c r="F1048" s="887"/>
      <c r="G1048" s="888"/>
      <c r="H1048" s="889">
        <f>H1045+H1047</f>
        <v>10.9</v>
      </c>
      <c r="I1048" s="889">
        <v>0</v>
      </c>
      <c r="J1048" s="925"/>
      <c r="K1048" s="888"/>
      <c r="L1048" s="889">
        <f>L1045+L1047</f>
        <v>17.3</v>
      </c>
      <c r="M1048" s="889">
        <v>0</v>
      </c>
      <c r="N1048" s="878"/>
      <c r="O1048" s="926"/>
      <c r="P1048" s="889">
        <f>P1045+P1047</f>
        <v>20</v>
      </c>
      <c r="Q1048" s="889">
        <v>0</v>
      </c>
      <c r="R1048" s="878"/>
    </row>
    <row r="1049" spans="1:18" ht="15.75">
      <c r="A1049" s="1016"/>
      <c r="B1049" s="883" t="s">
        <v>575</v>
      </c>
      <c r="C1049" s="971">
        <v>1</v>
      </c>
      <c r="D1049" s="873"/>
      <c r="E1049" s="846"/>
      <c r="F1049" s="874"/>
      <c r="G1049" s="848">
        <v>105</v>
      </c>
      <c r="H1049" s="849">
        <v>-5.8</v>
      </c>
      <c r="I1049" s="849"/>
      <c r="J1049" s="852">
        <v>10.5</v>
      </c>
      <c r="K1049" s="848">
        <v>160</v>
      </c>
      <c r="L1049" s="849">
        <v>-8.9</v>
      </c>
      <c r="M1049" s="849"/>
      <c r="N1049" s="850">
        <v>10.3</v>
      </c>
      <c r="O1049" s="851">
        <v>184</v>
      </c>
      <c r="P1049" s="849">
        <v>-10.199999999999999</v>
      </c>
      <c r="Q1049" s="849"/>
      <c r="R1049" s="850">
        <v>10.3</v>
      </c>
    </row>
    <row r="1050" spans="1:18" ht="16.5" thickBot="1">
      <c r="A1050" s="1017"/>
      <c r="B1050" s="890" t="s">
        <v>576</v>
      </c>
      <c r="C1050" s="999">
        <v>2</v>
      </c>
      <c r="D1050" s="876"/>
      <c r="E1050" s="857"/>
      <c r="F1050" s="891"/>
      <c r="G1050" s="859">
        <v>95</v>
      </c>
      <c r="H1050" s="860">
        <v>-5.3</v>
      </c>
      <c r="I1050" s="860"/>
      <c r="J1050" s="863">
        <v>10.5</v>
      </c>
      <c r="K1050" s="859">
        <v>155</v>
      </c>
      <c r="L1050" s="860">
        <v>-8.6</v>
      </c>
      <c r="M1050" s="860"/>
      <c r="N1050" s="861">
        <v>10.4</v>
      </c>
      <c r="O1050" s="862">
        <v>180</v>
      </c>
      <c r="P1050" s="860">
        <v>-10</v>
      </c>
      <c r="Q1050" s="860"/>
      <c r="R1050" s="861">
        <v>10.3</v>
      </c>
    </row>
    <row r="1051" spans="1:18" ht="15.75">
      <c r="A1051" s="1015">
        <v>412</v>
      </c>
      <c r="B1051" s="1018" t="s">
        <v>15</v>
      </c>
      <c r="C1051" s="1018">
        <v>10</v>
      </c>
      <c r="D1051" s="879">
        <v>36.75</v>
      </c>
      <c r="E1051" s="839">
        <v>4.5</v>
      </c>
      <c r="F1051" s="703" t="s">
        <v>281</v>
      </c>
      <c r="G1051" s="880"/>
      <c r="H1051" s="841"/>
      <c r="I1051" s="841"/>
      <c r="J1051" s="881"/>
      <c r="K1051" s="880"/>
      <c r="L1051" s="841"/>
      <c r="M1051" s="841"/>
      <c r="N1051" s="843"/>
      <c r="O1051" s="844"/>
      <c r="P1051" s="841"/>
      <c r="Q1051" s="841"/>
      <c r="R1051" s="843"/>
    </row>
    <row r="1052" spans="1:18" ht="15.75">
      <c r="A1052" s="1016"/>
      <c r="B1052" s="1019"/>
      <c r="C1052" s="1020"/>
      <c r="D1052" s="873">
        <v>10.5</v>
      </c>
      <c r="E1052" s="846"/>
      <c r="F1052" s="874"/>
      <c r="G1052" s="848">
        <v>10</v>
      </c>
      <c r="H1052" s="849">
        <v>0.21</v>
      </c>
      <c r="I1052" s="849">
        <v>0.13</v>
      </c>
      <c r="J1052" s="852">
        <v>10.5</v>
      </c>
      <c r="K1052" s="848">
        <v>15</v>
      </c>
      <c r="L1052" s="849">
        <v>0.27</v>
      </c>
      <c r="M1052" s="849">
        <v>0.14000000000000001</v>
      </c>
      <c r="N1052" s="850">
        <v>10.5</v>
      </c>
      <c r="O1052" s="851">
        <v>15</v>
      </c>
      <c r="P1052" s="849">
        <v>0.23</v>
      </c>
      <c r="Q1052" s="849">
        <v>0.14000000000000001</v>
      </c>
      <c r="R1052" s="850">
        <v>10.5</v>
      </c>
    </row>
    <row r="1053" spans="1:18" ht="15.75">
      <c r="A1053" s="1016"/>
      <c r="B1053" s="1021" t="s">
        <v>16</v>
      </c>
      <c r="C1053" s="1021">
        <v>10</v>
      </c>
      <c r="D1053" s="873">
        <v>36.75</v>
      </c>
      <c r="E1053" s="846">
        <v>4.5</v>
      </c>
      <c r="F1053" s="252" t="s">
        <v>281</v>
      </c>
      <c r="G1053" s="848"/>
      <c r="H1053" s="849"/>
      <c r="I1053" s="849"/>
      <c r="J1053" s="852"/>
      <c r="K1053" s="848"/>
      <c r="L1053" s="849"/>
      <c r="M1053" s="849"/>
      <c r="N1053" s="850"/>
      <c r="O1053" s="851"/>
      <c r="P1053" s="849"/>
      <c r="Q1053" s="849"/>
      <c r="R1053" s="850"/>
    </row>
    <row r="1054" spans="1:18" ht="15.75">
      <c r="A1054" s="1016"/>
      <c r="B1054" s="1020"/>
      <c r="C1054" s="1019"/>
      <c r="D1054" s="885">
        <v>10.5</v>
      </c>
      <c r="E1054" s="886"/>
      <c r="F1054" s="887"/>
      <c r="G1054" s="888">
        <v>10</v>
      </c>
      <c r="H1054" s="889">
        <v>0.22</v>
      </c>
      <c r="I1054" s="889">
        <v>0.06</v>
      </c>
      <c r="J1054" s="925">
        <v>10.5</v>
      </c>
      <c r="K1054" s="888">
        <v>15</v>
      </c>
      <c r="L1054" s="889">
        <v>0.24</v>
      </c>
      <c r="M1054" s="849">
        <v>0.08</v>
      </c>
      <c r="N1054" s="850">
        <v>10.5</v>
      </c>
      <c r="O1054" s="851">
        <v>10</v>
      </c>
      <c r="P1054" s="849">
        <v>0.21</v>
      </c>
      <c r="Q1054" s="849">
        <v>7.0000000000000007E-2</v>
      </c>
      <c r="R1054" s="850">
        <v>10.5</v>
      </c>
    </row>
    <row r="1055" spans="1:18" ht="15.75">
      <c r="A1055" s="1016"/>
      <c r="B1055" s="693" t="s">
        <v>484</v>
      </c>
      <c r="C1055" s="884"/>
      <c r="D1055" s="885"/>
      <c r="E1055" s="886"/>
      <c r="F1055" s="887"/>
      <c r="G1055" s="888"/>
      <c r="H1055" s="889">
        <f>H1052+H1054</f>
        <v>0.43</v>
      </c>
      <c r="I1055" s="889">
        <f t="shared" ref="I1055:Q1055" si="240">I1052+I1054</f>
        <v>0.19</v>
      </c>
      <c r="J1055" s="925"/>
      <c r="K1055" s="888"/>
      <c r="L1055" s="889">
        <f t="shared" si="240"/>
        <v>0.51</v>
      </c>
      <c r="M1055" s="889">
        <f t="shared" si="240"/>
        <v>0.22000000000000003</v>
      </c>
      <c r="N1055" s="878"/>
      <c r="O1055" s="926"/>
      <c r="P1055" s="889">
        <f t="shared" si="240"/>
        <v>0.44</v>
      </c>
      <c r="Q1055" s="889">
        <f t="shared" si="240"/>
        <v>0.21000000000000002</v>
      </c>
      <c r="R1055" s="872"/>
    </row>
    <row r="1056" spans="1:18" ht="15.75">
      <c r="A1056" s="1016"/>
      <c r="B1056" s="883" t="s">
        <v>577</v>
      </c>
      <c r="C1056" s="948">
        <v>1</v>
      </c>
      <c r="D1056" s="873"/>
      <c r="E1056" s="846"/>
      <c r="F1056" s="874"/>
      <c r="G1056" s="848"/>
      <c r="H1056" s="849">
        <v>-0.21</v>
      </c>
      <c r="I1056" s="849"/>
      <c r="J1056" s="852">
        <v>36.5</v>
      </c>
      <c r="K1056" s="848"/>
      <c r="L1056" s="849">
        <v>-0.27</v>
      </c>
      <c r="M1056" s="849"/>
      <c r="N1056" s="850">
        <v>36.5</v>
      </c>
      <c r="O1056" s="851"/>
      <c r="P1056" s="849">
        <v>-0.23</v>
      </c>
      <c r="Q1056" s="849"/>
      <c r="R1056" s="872">
        <v>36.5</v>
      </c>
    </row>
    <row r="1057" spans="1:18" ht="16.5" thickBot="1">
      <c r="A1057" s="1017"/>
      <c r="B1057" s="175" t="s">
        <v>578</v>
      </c>
      <c r="C1057" s="1011">
        <v>2</v>
      </c>
      <c r="D1057" s="902"/>
      <c r="E1057" s="903"/>
      <c r="F1057" s="904"/>
      <c r="G1057" s="913"/>
      <c r="H1057" s="915">
        <v>-0.22</v>
      </c>
      <c r="I1057" s="915"/>
      <c r="J1057" s="916">
        <v>36.5</v>
      </c>
      <c r="K1057" s="913"/>
      <c r="L1057" s="915">
        <v>-0.24</v>
      </c>
      <c r="M1057" s="915"/>
      <c r="N1057" s="917">
        <v>36.5</v>
      </c>
      <c r="O1057" s="918"/>
      <c r="P1057" s="915">
        <v>-0.21</v>
      </c>
      <c r="Q1057" s="915"/>
      <c r="R1057" s="917">
        <v>36.5</v>
      </c>
    </row>
    <row r="1058" spans="1:18" ht="15.75">
      <c r="A1058" s="1015">
        <v>415</v>
      </c>
      <c r="B1058" s="1018" t="s">
        <v>15</v>
      </c>
      <c r="C1058" s="1018">
        <v>2.5</v>
      </c>
      <c r="D1058" s="879">
        <v>35</v>
      </c>
      <c r="E1058" s="839"/>
      <c r="F1058" s="703"/>
      <c r="G1058" s="841"/>
      <c r="H1058" s="841"/>
      <c r="I1058" s="841"/>
      <c r="J1058" s="843"/>
      <c r="K1058" s="844"/>
      <c r="L1058" s="841"/>
      <c r="M1058" s="841"/>
      <c r="N1058" s="843"/>
      <c r="O1058" s="844"/>
      <c r="P1058" s="841"/>
      <c r="Q1058" s="881"/>
      <c r="R1058" s="955"/>
    </row>
    <row r="1059" spans="1:18" ht="15.75">
      <c r="A1059" s="1016"/>
      <c r="B1059" s="1020"/>
      <c r="C1059" s="1020"/>
      <c r="D1059" s="873">
        <v>10.5</v>
      </c>
      <c r="E1059" s="846"/>
      <c r="F1059" s="874"/>
      <c r="G1059" s="849"/>
      <c r="H1059" s="849">
        <v>0.1</v>
      </c>
      <c r="I1059" s="849"/>
      <c r="J1059" s="850">
        <v>10.5</v>
      </c>
      <c r="K1059" s="851"/>
      <c r="L1059" s="851">
        <v>0.1</v>
      </c>
      <c r="M1059" s="849"/>
      <c r="N1059" s="850">
        <v>10.5</v>
      </c>
      <c r="O1059" s="851"/>
      <c r="P1059" s="851">
        <v>0.1</v>
      </c>
      <c r="Q1059" s="852"/>
      <c r="R1059" s="850">
        <v>10.5</v>
      </c>
    </row>
    <row r="1060" spans="1:18" ht="15.75">
      <c r="A1060" s="1016"/>
      <c r="B1060" s="1021" t="s">
        <v>16</v>
      </c>
      <c r="C1060" s="1021">
        <v>2.5</v>
      </c>
      <c r="D1060" s="873">
        <v>35</v>
      </c>
      <c r="E1060" s="846"/>
      <c r="F1060" s="252"/>
      <c r="G1060" s="849"/>
      <c r="H1060" s="849"/>
      <c r="I1060" s="849"/>
      <c r="J1060" s="850"/>
      <c r="K1060" s="851"/>
      <c r="L1060" s="851"/>
      <c r="M1060" s="849"/>
      <c r="N1060" s="850"/>
      <c r="O1060" s="851"/>
      <c r="P1060" s="851"/>
      <c r="Q1060" s="852"/>
      <c r="R1060" s="850"/>
    </row>
    <row r="1061" spans="1:18" ht="15.75">
      <c r="A1061" s="1016"/>
      <c r="B1061" s="1020"/>
      <c r="C1061" s="1019"/>
      <c r="D1061" s="885">
        <v>10.5</v>
      </c>
      <c r="E1061" s="886"/>
      <c r="F1061" s="887"/>
      <c r="G1061" s="889"/>
      <c r="H1061" s="889">
        <v>0.1</v>
      </c>
      <c r="I1061" s="889"/>
      <c r="J1061" s="878">
        <v>10.5</v>
      </c>
      <c r="K1061" s="926"/>
      <c r="L1061" s="926">
        <v>0.1</v>
      </c>
      <c r="M1061" s="889"/>
      <c r="N1061" s="878">
        <v>10.5</v>
      </c>
      <c r="O1061" s="926"/>
      <c r="P1061" s="926">
        <v>0.1</v>
      </c>
      <c r="Q1061" s="925"/>
      <c r="R1061" s="878">
        <v>10.5</v>
      </c>
    </row>
    <row r="1062" spans="1:18" ht="15.75">
      <c r="A1062" s="1016"/>
      <c r="B1062" s="693" t="s">
        <v>484</v>
      </c>
      <c r="C1062" s="884"/>
      <c r="D1062" s="885"/>
      <c r="E1062" s="886"/>
      <c r="F1062" s="887"/>
      <c r="G1062" s="889"/>
      <c r="H1062" s="889">
        <f>H1059+H1061</f>
        <v>0.2</v>
      </c>
      <c r="I1062" s="889"/>
      <c r="J1062" s="878"/>
      <c r="K1062" s="926"/>
      <c r="L1062" s="926">
        <f>L1059+L1061</f>
        <v>0.2</v>
      </c>
      <c r="M1062" s="889"/>
      <c r="N1062" s="878"/>
      <c r="O1062" s="926"/>
      <c r="P1062" s="926">
        <f>P1059+P1061</f>
        <v>0.2</v>
      </c>
      <c r="Q1062" s="925"/>
      <c r="R1062" s="878"/>
    </row>
    <row r="1063" spans="1:18" ht="16.5" thickBot="1">
      <c r="A1063" s="1017"/>
      <c r="B1063" s="890" t="s">
        <v>564</v>
      </c>
      <c r="C1063" s="1012" t="s">
        <v>579</v>
      </c>
      <c r="D1063" s="876"/>
      <c r="E1063" s="857"/>
      <c r="F1063" s="891"/>
      <c r="G1063" s="860"/>
      <c r="H1063" s="860">
        <v>-0.2</v>
      </c>
      <c r="I1063" s="860"/>
      <c r="J1063" s="861">
        <v>36.5</v>
      </c>
      <c r="K1063" s="862"/>
      <c r="L1063" s="862">
        <v>-0.2</v>
      </c>
      <c r="M1063" s="860"/>
      <c r="N1063" s="861">
        <v>36.5</v>
      </c>
      <c r="O1063" s="862"/>
      <c r="P1063" s="862">
        <v>-0.2</v>
      </c>
      <c r="Q1063" s="863"/>
      <c r="R1063" s="861">
        <v>36.5</v>
      </c>
    </row>
    <row r="1064" spans="1:18">
      <c r="A1064" s="711"/>
      <c r="B1064" s="719"/>
      <c r="C1064" s="1013"/>
      <c r="D1064" s="1013"/>
      <c r="E1064" s="1013"/>
      <c r="F1064" s="1013"/>
      <c r="G1064" s="997"/>
      <c r="H1064" s="997"/>
      <c r="I1064" s="997"/>
      <c r="J1064" s="997"/>
      <c r="K1064" s="997"/>
      <c r="L1064" s="997"/>
      <c r="M1064" s="997"/>
      <c r="N1064" s="997"/>
      <c r="O1064" s="997"/>
      <c r="P1064" s="997"/>
      <c r="Q1064" s="997"/>
      <c r="R1064" s="997"/>
    </row>
    <row r="1065" spans="1:18">
      <c r="A1065" s="711"/>
      <c r="B1065" s="719"/>
      <c r="C1065" s="1013"/>
      <c r="D1065" s="1013"/>
      <c r="E1065" s="1013"/>
      <c r="F1065" s="1013"/>
      <c r="G1065" s="997"/>
      <c r="H1065" s="997"/>
      <c r="I1065" s="997"/>
      <c r="J1065" s="997"/>
      <c r="K1065" s="997"/>
      <c r="L1065" s="997"/>
      <c r="M1065" s="997"/>
      <c r="N1065" s="997"/>
      <c r="O1065" s="997"/>
      <c r="P1065" s="997"/>
      <c r="Q1065" s="997"/>
      <c r="R1065" s="997"/>
    </row>
    <row r="1066" spans="1:18" ht="15.75">
      <c r="A1066" s="1014" t="s">
        <v>707</v>
      </c>
      <c r="B1066" s="1014"/>
      <c r="C1066" s="1014"/>
      <c r="D1066" s="1014"/>
      <c r="E1066" s="1014"/>
      <c r="F1066" s="1014"/>
      <c r="G1066" s="1014"/>
      <c r="H1066" s="1014"/>
      <c r="I1066" s="1014"/>
      <c r="J1066" s="1014"/>
      <c r="K1066" s="1014"/>
      <c r="L1066" s="1014"/>
      <c r="M1066" s="1014"/>
      <c r="N1066" s="1014"/>
      <c r="O1066" s="1014"/>
      <c r="P1066" s="1014"/>
      <c r="Q1066" s="1014"/>
      <c r="R1066" s="1014"/>
    </row>
  </sheetData>
  <autoFilter ref="A9:R349"/>
  <customSheetViews>
    <customSheetView guid="{CD038D7B-A257-495C-A2F8-F4C4726BBE4D}" showPageBreaks="1" fitToPage="1" printArea="1" showAutoFilter="1" hiddenColumns="1" view="pageBreakPreview" topLeftCell="A286">
      <selection activeCell="AF266" sqref="AF266"/>
      <rowBreaks count="10" manualBreakCount="10">
        <brk id="28" max="19" man="1"/>
        <brk id="67" max="19" man="1"/>
        <brk id="100" max="19" man="1"/>
        <brk id="134" max="19" man="1"/>
        <brk id="166" max="19" man="1"/>
        <brk id="198" max="19" man="1"/>
        <brk id="231" max="19" man="1"/>
        <brk id="263" max="19" man="1"/>
        <brk id="302" max="19" man="1"/>
        <brk id="333" max="19" man="1"/>
      </rowBreaks>
      <pageMargins left="0.39370078740157483" right="0.19685039370078741" top="0.19685039370078741" bottom="0.19685039370078741" header="0.51181102362204722" footer="0"/>
      <pageSetup paperSize="9" scale="84" fitToHeight="0" orientation="landscape" r:id="rId1"/>
      <headerFooter alignWithMargins="0">
        <oddFooter>&amp;R&amp;P</oddFooter>
      </headerFooter>
      <autoFilter ref="A9:R349"/>
    </customSheetView>
    <customSheetView guid="{4F1BF2F3-BE47-49D1-AB80-F9390A20C65C}" showPageBreaks="1" fitToPage="1" printArea="1" showAutoFilter="1" hiddenColumns="1" view="pageBreakPreview" topLeftCell="A277">
      <selection activeCell="H215" activeCellId="1" sqref="H212 H215"/>
      <rowBreaks count="10" manualBreakCount="10">
        <brk id="28" max="19" man="1"/>
        <brk id="67" max="19" man="1"/>
        <brk id="100" max="19" man="1"/>
        <brk id="134" max="19" man="1"/>
        <brk id="166" max="19" man="1"/>
        <brk id="198" max="19" man="1"/>
        <brk id="231" max="19" man="1"/>
        <brk id="263" max="19" man="1"/>
        <brk id="302" max="19" man="1"/>
        <brk id="333" max="19" man="1"/>
      </rowBreaks>
      <pageMargins left="0.39370078740157483" right="0.19685039370078741" top="0.19685039370078741" bottom="0.19685039370078741" header="0.51181102362204722" footer="0"/>
      <pageSetup paperSize="9" scale="84" fitToHeight="0" orientation="landscape" r:id="rId2"/>
      <headerFooter alignWithMargins="0">
        <oddFooter>&amp;R&amp;P</oddFooter>
      </headerFooter>
      <autoFilter ref="A9:R349"/>
    </customSheetView>
    <customSheetView guid="{8F66006B-C92A-4AB6-AAC5-8340AA3F471D}" showPageBreaks="1" fitToPage="1" printArea="1" showAutoFilter="1" hiddenColumns="1" view="pageBreakPreview" topLeftCell="A109">
      <selection activeCell="M63" sqref="M63"/>
      <rowBreaks count="10" manualBreakCount="10">
        <brk id="28" max="19" man="1"/>
        <brk id="67" max="19" man="1"/>
        <brk id="100" max="19" man="1"/>
        <brk id="134" max="19" man="1"/>
        <brk id="166" max="19" man="1"/>
        <brk id="198" max="19" man="1"/>
        <brk id="231" max="19" man="1"/>
        <brk id="263" max="19" man="1"/>
        <brk id="302" max="19" man="1"/>
        <brk id="333" max="19" man="1"/>
      </rowBreaks>
      <pageMargins left="0.39370078740157483" right="0.19685039370078741" top="0.19685039370078741" bottom="0.19685039370078741" header="0.51181102362204722" footer="0"/>
      <pageSetup paperSize="9" scale="84" fitToHeight="0" orientation="landscape" r:id="rId3"/>
      <headerFooter alignWithMargins="0">
        <oddFooter>&amp;R&amp;P</oddFooter>
      </headerFooter>
      <autoFilter ref="A9:R349"/>
    </customSheetView>
    <customSheetView guid="{2644F60D-DC5E-41BA-B599-B8BBC417FB0A}" showPageBreaks="1" fitToPage="1" printArea="1" showAutoFilter="1" hiddenColumns="1" view="pageBreakPreview" topLeftCell="A130">
      <selection activeCell="P151" sqref="P151"/>
      <rowBreaks count="10" manualBreakCount="10">
        <brk id="28" max="19" man="1"/>
        <brk id="67" max="19" man="1"/>
        <brk id="100" max="19" man="1"/>
        <brk id="134" max="19" man="1"/>
        <brk id="166" max="19" man="1"/>
        <brk id="198" max="19" man="1"/>
        <brk id="231" max="19" man="1"/>
        <brk id="263" max="19" man="1"/>
        <brk id="302" max="19" man="1"/>
        <brk id="333" max="19" man="1"/>
      </rowBreaks>
      <pageMargins left="0.39370078740157483" right="0.19685039370078741" top="0.19685039370078741" bottom="0.19685039370078741" header="0.51181102362204722" footer="0"/>
      <pageSetup paperSize="9" scale="84" fitToHeight="0" orientation="landscape" r:id="rId4"/>
      <headerFooter alignWithMargins="0">
        <oddFooter>&amp;R&amp;P</oddFooter>
      </headerFooter>
      <autoFilter ref="A9:R349"/>
    </customSheetView>
    <customSheetView guid="{E5C7B9DA-B682-4E4B-BA01-F2D5378C0B7F}" showPageBreaks="1" fitToPage="1" printArea="1" showAutoFilter="1" hiddenColumns="1" view="pageBreakPreview" topLeftCell="A115">
      <selection activeCell="J65" sqref="J65"/>
      <rowBreaks count="10" manualBreakCount="10">
        <brk id="28" max="19" man="1"/>
        <brk id="67" max="19" man="1"/>
        <brk id="100" max="19" man="1"/>
        <brk id="134" max="19" man="1"/>
        <brk id="166" max="19" man="1"/>
        <brk id="198" max="19" man="1"/>
        <brk id="231" max="19" man="1"/>
        <brk id="263" max="19" man="1"/>
        <brk id="302" max="19" man="1"/>
        <brk id="333" max="19" man="1"/>
      </rowBreaks>
      <pageMargins left="0.39370078740157483" right="0.19685039370078741" top="0.19685039370078741" bottom="0.19685039370078741" header="0.51181102362204722" footer="0"/>
      <pageSetup paperSize="9" scale="84" fitToHeight="0" orientation="landscape" r:id="rId5"/>
      <headerFooter alignWithMargins="0">
        <oddFooter>&amp;R&amp;P</oddFooter>
      </headerFooter>
      <autoFilter ref="A9:R349"/>
    </customSheetView>
    <customSheetView guid="{9FABB885-B4B2-47A7-9CE1-9B7123547310}" showPageBreaks="1" fitToPage="1" printArea="1" showAutoFilter="1" hiddenColumns="1" view="pageBreakPreview" topLeftCell="A130">
      <selection activeCell="H78" sqref="H78"/>
      <rowBreaks count="10" manualBreakCount="10">
        <brk id="28" max="19" man="1"/>
        <brk id="67" max="19" man="1"/>
        <brk id="100" max="19" man="1"/>
        <brk id="134" max="19" man="1"/>
        <brk id="166" max="19" man="1"/>
        <brk id="198" max="19" man="1"/>
        <brk id="231" max="19" man="1"/>
        <brk id="263" max="19" man="1"/>
        <brk id="302" max="19" man="1"/>
        <brk id="333" max="19" man="1"/>
      </rowBreaks>
      <pageMargins left="0.39370078740157483" right="0.19685039370078741" top="0.19685039370078741" bottom="0.19685039370078741" header="0.51181102362204722" footer="0"/>
      <pageSetup paperSize="9" scale="84" fitToHeight="0" orientation="landscape" r:id="rId6"/>
      <headerFooter alignWithMargins="0">
        <oddFooter>&amp;R&amp;P</oddFooter>
      </headerFooter>
      <autoFilter ref="A9:R349"/>
    </customSheetView>
    <customSheetView guid="{4471D385-FABC-4CDA-BC22-6E5B9987BEFF}" showPageBreaks="1" fitToPage="1" printArea="1" showAutoFilter="1" hiddenColumns="1" view="pageBreakPreview" topLeftCell="A103">
      <selection activeCell="K120" sqref="K120"/>
      <rowBreaks count="10" manualBreakCount="10">
        <brk id="28" max="19" man="1"/>
        <brk id="67" max="19" man="1"/>
        <brk id="100" max="19" man="1"/>
        <brk id="134" max="19" man="1"/>
        <brk id="166" max="19" man="1"/>
        <brk id="198" max="19" man="1"/>
        <brk id="231" max="19" man="1"/>
        <brk id="263" max="19" man="1"/>
        <brk id="302" max="19" man="1"/>
        <brk id="333" max="19" man="1"/>
      </rowBreaks>
      <pageMargins left="0.39370078740157483" right="0.19685039370078741" top="0.19685039370078741" bottom="0.19685039370078741" header="0.51181102362204722" footer="0"/>
      <pageSetup paperSize="9" scale="84" fitToHeight="0" orientation="landscape" r:id="rId7"/>
      <headerFooter alignWithMargins="0">
        <oddFooter>&amp;R&amp;P</oddFooter>
      </headerFooter>
      <autoFilter ref="A9:R349"/>
    </customSheetView>
  </customSheetViews>
  <mergeCells count="633">
    <mergeCell ref="A636:A642"/>
    <mergeCell ref="B636:B637"/>
    <mergeCell ref="C636:C637"/>
    <mergeCell ref="B638:B639"/>
    <mergeCell ref="C638:C639"/>
    <mergeCell ref="A643:A646"/>
    <mergeCell ref="B643:B644"/>
    <mergeCell ref="C643:C644"/>
    <mergeCell ref="B645:B646"/>
    <mergeCell ref="C645:C646"/>
    <mergeCell ref="A620:A626"/>
    <mergeCell ref="B620:B621"/>
    <mergeCell ref="C620:C621"/>
    <mergeCell ref="B622:B623"/>
    <mergeCell ref="C622:C623"/>
    <mergeCell ref="A627:A633"/>
    <mergeCell ref="B627:B628"/>
    <mergeCell ref="C627:C628"/>
    <mergeCell ref="B629:B630"/>
    <mergeCell ref="C629:C630"/>
    <mergeCell ref="A607:A609"/>
    <mergeCell ref="B607:B608"/>
    <mergeCell ref="C607:C608"/>
    <mergeCell ref="A610:A612"/>
    <mergeCell ref="B610:B611"/>
    <mergeCell ref="C610:C611"/>
    <mergeCell ref="A613:A619"/>
    <mergeCell ref="B613:B614"/>
    <mergeCell ref="C613:C614"/>
    <mergeCell ref="B615:B616"/>
    <mergeCell ref="C615:C616"/>
    <mergeCell ref="A593:A599"/>
    <mergeCell ref="B593:B594"/>
    <mergeCell ref="C593:C594"/>
    <mergeCell ref="B595:B596"/>
    <mergeCell ref="C595:C596"/>
    <mergeCell ref="A600:A606"/>
    <mergeCell ref="B600:B601"/>
    <mergeCell ref="C600:C601"/>
    <mergeCell ref="B602:B603"/>
    <mergeCell ref="C602:C603"/>
    <mergeCell ref="A579:A585"/>
    <mergeCell ref="B579:B580"/>
    <mergeCell ref="C579:C580"/>
    <mergeCell ref="B581:B582"/>
    <mergeCell ref="C581:C582"/>
    <mergeCell ref="A586:A592"/>
    <mergeCell ref="B586:B587"/>
    <mergeCell ref="C586:C587"/>
    <mergeCell ref="B588:B589"/>
    <mergeCell ref="C588:C589"/>
    <mergeCell ref="A565:A571"/>
    <mergeCell ref="B565:B566"/>
    <mergeCell ref="C565:C566"/>
    <mergeCell ref="B567:B568"/>
    <mergeCell ref="C567:C568"/>
    <mergeCell ref="A572:A578"/>
    <mergeCell ref="B572:B573"/>
    <mergeCell ref="C572:C573"/>
    <mergeCell ref="B574:B575"/>
    <mergeCell ref="C574:C575"/>
    <mergeCell ref="A551:A557"/>
    <mergeCell ref="B551:B552"/>
    <mergeCell ref="C551:C552"/>
    <mergeCell ref="B553:B554"/>
    <mergeCell ref="C553:C554"/>
    <mergeCell ref="A558:A564"/>
    <mergeCell ref="B558:B559"/>
    <mergeCell ref="C558:C559"/>
    <mergeCell ref="B560:B561"/>
    <mergeCell ref="C560:C561"/>
    <mergeCell ref="A537:A543"/>
    <mergeCell ref="B537:B538"/>
    <mergeCell ref="C537:C538"/>
    <mergeCell ref="B539:B540"/>
    <mergeCell ref="C539:C540"/>
    <mergeCell ref="A544:A550"/>
    <mergeCell ref="B544:B545"/>
    <mergeCell ref="C544:C545"/>
    <mergeCell ref="B546:B547"/>
    <mergeCell ref="C546:C547"/>
    <mergeCell ref="A523:A529"/>
    <mergeCell ref="B523:B524"/>
    <mergeCell ref="C523:C524"/>
    <mergeCell ref="B525:B526"/>
    <mergeCell ref="C525:C526"/>
    <mergeCell ref="A530:A536"/>
    <mergeCell ref="B530:B531"/>
    <mergeCell ref="C530:C531"/>
    <mergeCell ref="B532:B533"/>
    <mergeCell ref="C532:C533"/>
    <mergeCell ref="A502:A508"/>
    <mergeCell ref="B502:B503"/>
    <mergeCell ref="C502:C503"/>
    <mergeCell ref="B504:B505"/>
    <mergeCell ref="C504:C505"/>
    <mergeCell ref="A509:A522"/>
    <mergeCell ref="B509:B510"/>
    <mergeCell ref="C509:C510"/>
    <mergeCell ref="B511:B512"/>
    <mergeCell ref="C511:C512"/>
    <mergeCell ref="B514:B515"/>
    <mergeCell ref="C514:C515"/>
    <mergeCell ref="B516:B517"/>
    <mergeCell ref="C516:C517"/>
    <mergeCell ref="A488:A494"/>
    <mergeCell ref="B488:B489"/>
    <mergeCell ref="C488:C489"/>
    <mergeCell ref="B490:B491"/>
    <mergeCell ref="C490:C491"/>
    <mergeCell ref="A495:A501"/>
    <mergeCell ref="B495:B496"/>
    <mergeCell ref="C495:C496"/>
    <mergeCell ref="B497:B498"/>
    <mergeCell ref="C497:C498"/>
    <mergeCell ref="A475:A477"/>
    <mergeCell ref="B475:B476"/>
    <mergeCell ref="C475:C476"/>
    <mergeCell ref="A478:A480"/>
    <mergeCell ref="B478:B479"/>
    <mergeCell ref="C478:C479"/>
    <mergeCell ref="A481:A487"/>
    <mergeCell ref="B481:B482"/>
    <mergeCell ref="C481:C482"/>
    <mergeCell ref="B483:B484"/>
    <mergeCell ref="C483:C484"/>
    <mergeCell ref="A460:A467"/>
    <mergeCell ref="B460:B461"/>
    <mergeCell ref="C460:C461"/>
    <mergeCell ref="B462:B463"/>
    <mergeCell ref="C462:C463"/>
    <mergeCell ref="A468:A474"/>
    <mergeCell ref="B468:B469"/>
    <mergeCell ref="C468:C469"/>
    <mergeCell ref="B470:B471"/>
    <mergeCell ref="C470:C471"/>
    <mergeCell ref="A446:A449"/>
    <mergeCell ref="B446:B447"/>
    <mergeCell ref="C446:C447"/>
    <mergeCell ref="B448:B449"/>
    <mergeCell ref="C448:C449"/>
    <mergeCell ref="A453:A459"/>
    <mergeCell ref="B453:B454"/>
    <mergeCell ref="C453:C454"/>
    <mergeCell ref="B455:B456"/>
    <mergeCell ref="C455:C456"/>
    <mergeCell ref="A432:A438"/>
    <mergeCell ref="B432:B433"/>
    <mergeCell ref="C432:C433"/>
    <mergeCell ref="B434:B435"/>
    <mergeCell ref="C434:C435"/>
    <mergeCell ref="A439:A445"/>
    <mergeCell ref="B439:B440"/>
    <mergeCell ref="C439:C440"/>
    <mergeCell ref="B441:B442"/>
    <mergeCell ref="C441:C442"/>
    <mergeCell ref="A417:A420"/>
    <mergeCell ref="B417:B418"/>
    <mergeCell ref="C417:C418"/>
    <mergeCell ref="B419:B420"/>
    <mergeCell ref="C419:C420"/>
    <mergeCell ref="A424:A431"/>
    <mergeCell ref="B424:B425"/>
    <mergeCell ref="C424:C425"/>
    <mergeCell ref="B426:B427"/>
    <mergeCell ref="C426:C427"/>
    <mergeCell ref="A400:A407"/>
    <mergeCell ref="B400:B401"/>
    <mergeCell ref="C400:C401"/>
    <mergeCell ref="B402:B403"/>
    <mergeCell ref="C402:C403"/>
    <mergeCell ref="A408:A416"/>
    <mergeCell ref="B408:B409"/>
    <mergeCell ref="C408:C409"/>
    <mergeCell ref="B410:B411"/>
    <mergeCell ref="C410:C411"/>
    <mergeCell ref="A382:A392"/>
    <mergeCell ref="B382:B383"/>
    <mergeCell ref="C382:C383"/>
    <mergeCell ref="B384:B385"/>
    <mergeCell ref="C384:C385"/>
    <mergeCell ref="A393:A396"/>
    <mergeCell ref="B393:B394"/>
    <mergeCell ref="C393:C394"/>
    <mergeCell ref="B395:B396"/>
    <mergeCell ref="C395:C396"/>
    <mergeCell ref="A368:A371"/>
    <mergeCell ref="B368:B369"/>
    <mergeCell ref="C368:C369"/>
    <mergeCell ref="B370:B371"/>
    <mergeCell ref="C370:C371"/>
    <mergeCell ref="A375:A381"/>
    <mergeCell ref="B375:B376"/>
    <mergeCell ref="C375:C376"/>
    <mergeCell ref="B377:B378"/>
    <mergeCell ref="C377:C378"/>
    <mergeCell ref="A350:A360"/>
    <mergeCell ref="B350:B351"/>
    <mergeCell ref="C350:C351"/>
    <mergeCell ref="B352:B353"/>
    <mergeCell ref="C352:C353"/>
    <mergeCell ref="B354:B355"/>
    <mergeCell ref="C354:C355"/>
    <mergeCell ref="A361:A367"/>
    <mergeCell ref="B361:B362"/>
    <mergeCell ref="C361:C362"/>
    <mergeCell ref="B363:B364"/>
    <mergeCell ref="C363:C364"/>
    <mergeCell ref="A2:R2"/>
    <mergeCell ref="A3:R3"/>
    <mergeCell ref="A5:A8"/>
    <mergeCell ref="B5:B8"/>
    <mergeCell ref="C5:C8"/>
    <mergeCell ref="D5:F5"/>
    <mergeCell ref="G5:J5"/>
    <mergeCell ref="K5:N5"/>
    <mergeCell ref="O5:R5"/>
    <mergeCell ref="E6:F6"/>
    <mergeCell ref="G6:J6"/>
    <mergeCell ref="K6:N6"/>
    <mergeCell ref="O6:R6"/>
    <mergeCell ref="E7:E8"/>
    <mergeCell ref="F7:F8"/>
    <mergeCell ref="A10:A21"/>
    <mergeCell ref="B10:B12"/>
    <mergeCell ref="C10:C12"/>
    <mergeCell ref="B13:B15"/>
    <mergeCell ref="C13:C15"/>
    <mergeCell ref="A22:A28"/>
    <mergeCell ref="B22:B23"/>
    <mergeCell ref="C22:C23"/>
    <mergeCell ref="B24:B25"/>
    <mergeCell ref="C24:C25"/>
    <mergeCell ref="A29:A48"/>
    <mergeCell ref="B29:B31"/>
    <mergeCell ref="C29:C31"/>
    <mergeCell ref="B32:B34"/>
    <mergeCell ref="C32:C34"/>
    <mergeCell ref="D78:F78"/>
    <mergeCell ref="D80:F80"/>
    <mergeCell ref="B35:B37"/>
    <mergeCell ref="C35:C37"/>
    <mergeCell ref="A49:A67"/>
    <mergeCell ref="B49:B51"/>
    <mergeCell ref="C49:C51"/>
    <mergeCell ref="B52:B54"/>
    <mergeCell ref="C52:C54"/>
    <mergeCell ref="A81:A100"/>
    <mergeCell ref="B81:B82"/>
    <mergeCell ref="C81:C82"/>
    <mergeCell ref="B83:B85"/>
    <mergeCell ref="C83:C85"/>
    <mergeCell ref="B86:B88"/>
    <mergeCell ref="C86:C88"/>
    <mergeCell ref="A68:A80"/>
    <mergeCell ref="B68:B70"/>
    <mergeCell ref="C68:C70"/>
    <mergeCell ref="B71:B73"/>
    <mergeCell ref="C71:C73"/>
    <mergeCell ref="A101:A110"/>
    <mergeCell ref="B101:B103"/>
    <mergeCell ref="C101:C103"/>
    <mergeCell ref="B104:B106"/>
    <mergeCell ref="C104:C106"/>
    <mergeCell ref="A111:A123"/>
    <mergeCell ref="B111:B113"/>
    <mergeCell ref="C111:C113"/>
    <mergeCell ref="B114:B116"/>
    <mergeCell ref="C114:C116"/>
    <mergeCell ref="A124:A134"/>
    <mergeCell ref="B124:B126"/>
    <mergeCell ref="C124:C126"/>
    <mergeCell ref="B127:B129"/>
    <mergeCell ref="C127:C129"/>
    <mergeCell ref="A135:A154"/>
    <mergeCell ref="B135:B137"/>
    <mergeCell ref="C135:C137"/>
    <mergeCell ref="B138:B140"/>
    <mergeCell ref="C138:C140"/>
    <mergeCell ref="B142:B143"/>
    <mergeCell ref="C142:C143"/>
    <mergeCell ref="B144:B145"/>
    <mergeCell ref="C144:C145"/>
    <mergeCell ref="A155:A166"/>
    <mergeCell ref="B155:B157"/>
    <mergeCell ref="C155:C157"/>
    <mergeCell ref="B158:B160"/>
    <mergeCell ref="C158:C160"/>
    <mergeCell ref="A188:A198"/>
    <mergeCell ref="B188:B190"/>
    <mergeCell ref="C188:C190"/>
    <mergeCell ref="B191:B193"/>
    <mergeCell ref="C191:C193"/>
    <mergeCell ref="A199:A202"/>
    <mergeCell ref="B199:B200"/>
    <mergeCell ref="C199:C200"/>
    <mergeCell ref="A167:A179"/>
    <mergeCell ref="B167:B169"/>
    <mergeCell ref="C167:C169"/>
    <mergeCell ref="B170:B172"/>
    <mergeCell ref="C170:C172"/>
    <mergeCell ref="A180:A187"/>
    <mergeCell ref="B180:B181"/>
    <mergeCell ref="C180:C181"/>
    <mergeCell ref="B182:B183"/>
    <mergeCell ref="C182:C183"/>
    <mergeCell ref="A203:A209"/>
    <mergeCell ref="B203:B204"/>
    <mergeCell ref="C203:C204"/>
    <mergeCell ref="B205:B206"/>
    <mergeCell ref="C205:C206"/>
    <mergeCell ref="A210:A220"/>
    <mergeCell ref="B210:B212"/>
    <mergeCell ref="C210:C212"/>
    <mergeCell ref="B213:B215"/>
    <mergeCell ref="C213:C215"/>
    <mergeCell ref="B237:B239"/>
    <mergeCell ref="C237:C239"/>
    <mergeCell ref="B240:B242"/>
    <mergeCell ref="C240:C242"/>
    <mergeCell ref="B243:B244"/>
    <mergeCell ref="C243:C244"/>
    <mergeCell ref="A221:A231"/>
    <mergeCell ref="B221:B222"/>
    <mergeCell ref="C221:C222"/>
    <mergeCell ref="B223:B224"/>
    <mergeCell ref="C223:C224"/>
    <mergeCell ref="A232:A254"/>
    <mergeCell ref="B232:B233"/>
    <mergeCell ref="C232:C233"/>
    <mergeCell ref="B234:B235"/>
    <mergeCell ref="C234:C235"/>
    <mergeCell ref="A288:A302"/>
    <mergeCell ref="B288:B290"/>
    <mergeCell ref="C288:C290"/>
    <mergeCell ref="B291:B293"/>
    <mergeCell ref="C291:C293"/>
    <mergeCell ref="A255:A263"/>
    <mergeCell ref="B255:B257"/>
    <mergeCell ref="C255:C257"/>
    <mergeCell ref="B258:B260"/>
    <mergeCell ref="C258:C260"/>
    <mergeCell ref="A264:A287"/>
    <mergeCell ref="B264:B266"/>
    <mergeCell ref="C264:C266"/>
    <mergeCell ref="B267:B269"/>
    <mergeCell ref="C267:C269"/>
    <mergeCell ref="B1:G1"/>
    <mergeCell ref="L1:Q1"/>
    <mergeCell ref="A334:A342"/>
    <mergeCell ref="B334:B336"/>
    <mergeCell ref="C334:C336"/>
    <mergeCell ref="B337:B339"/>
    <mergeCell ref="C337:C339"/>
    <mergeCell ref="A343:A349"/>
    <mergeCell ref="B343:B344"/>
    <mergeCell ref="C343:C344"/>
    <mergeCell ref="B345:B346"/>
    <mergeCell ref="C345:C346"/>
    <mergeCell ref="A303:A319"/>
    <mergeCell ref="B303:B305"/>
    <mergeCell ref="C303:C305"/>
    <mergeCell ref="B306:B308"/>
    <mergeCell ref="C306:C308"/>
    <mergeCell ref="A320:A333"/>
    <mergeCell ref="B320:B322"/>
    <mergeCell ref="C320:C322"/>
    <mergeCell ref="B323:B325"/>
    <mergeCell ref="C323:C325"/>
    <mergeCell ref="B271:B272"/>
    <mergeCell ref="C271:C272"/>
    <mergeCell ref="A650:A663"/>
    <mergeCell ref="B650:B651"/>
    <mergeCell ref="C650:C651"/>
    <mergeCell ref="B652:B653"/>
    <mergeCell ref="C652:C653"/>
    <mergeCell ref="B654:B655"/>
    <mergeCell ref="C654:C655"/>
    <mergeCell ref="A664:A673"/>
    <mergeCell ref="B664:B665"/>
    <mergeCell ref="C664:C665"/>
    <mergeCell ref="B666:B667"/>
    <mergeCell ref="C666:C667"/>
    <mergeCell ref="B668:B669"/>
    <mergeCell ref="C668:C669"/>
    <mergeCell ref="A674:A680"/>
    <mergeCell ref="B674:B675"/>
    <mergeCell ref="C674:C675"/>
    <mergeCell ref="B676:B677"/>
    <mergeCell ref="C676:C677"/>
    <mergeCell ref="A681:A687"/>
    <mergeCell ref="B681:B682"/>
    <mergeCell ref="C681:C682"/>
    <mergeCell ref="B683:B684"/>
    <mergeCell ref="C683:C684"/>
    <mergeCell ref="A688:A694"/>
    <mergeCell ref="B688:B689"/>
    <mergeCell ref="C688:C689"/>
    <mergeCell ref="B690:B691"/>
    <mergeCell ref="C690:C691"/>
    <mergeCell ref="A695:A697"/>
    <mergeCell ref="B695:B696"/>
    <mergeCell ref="C695:C696"/>
    <mergeCell ref="A698:A710"/>
    <mergeCell ref="B698:B700"/>
    <mergeCell ref="C698:C700"/>
    <mergeCell ref="B701:B702"/>
    <mergeCell ref="C701:C702"/>
    <mergeCell ref="B703:B704"/>
    <mergeCell ref="C703:C704"/>
    <mergeCell ref="A711:A717"/>
    <mergeCell ref="B711:B712"/>
    <mergeCell ref="C711:C712"/>
    <mergeCell ref="B713:B714"/>
    <mergeCell ref="C713:C714"/>
    <mergeCell ref="A718:A724"/>
    <mergeCell ref="B718:B719"/>
    <mergeCell ref="C718:C719"/>
    <mergeCell ref="B720:B721"/>
    <mergeCell ref="C720:C721"/>
    <mergeCell ref="A725:A732"/>
    <mergeCell ref="B725:B726"/>
    <mergeCell ref="C725:C726"/>
    <mergeCell ref="B727:B728"/>
    <mergeCell ref="C727:C728"/>
    <mergeCell ref="A733:A742"/>
    <mergeCell ref="B733:B735"/>
    <mergeCell ref="C733:C735"/>
    <mergeCell ref="B736:B738"/>
    <mergeCell ref="C736:C738"/>
    <mergeCell ref="A743:A749"/>
    <mergeCell ref="B743:B744"/>
    <mergeCell ref="C743:C744"/>
    <mergeCell ref="B745:B746"/>
    <mergeCell ref="C745:C746"/>
    <mergeCell ref="A750:A752"/>
    <mergeCell ref="B750:B751"/>
    <mergeCell ref="C750:C751"/>
    <mergeCell ref="A753:A759"/>
    <mergeCell ref="B753:B754"/>
    <mergeCell ref="C753:C754"/>
    <mergeCell ref="B755:B756"/>
    <mergeCell ref="C755:C756"/>
    <mergeCell ref="A760:A779"/>
    <mergeCell ref="B760:B761"/>
    <mergeCell ref="C760:C761"/>
    <mergeCell ref="B762:B763"/>
    <mergeCell ref="C762:C763"/>
    <mergeCell ref="B765:B766"/>
    <mergeCell ref="C765:C766"/>
    <mergeCell ref="B767:B768"/>
    <mergeCell ref="C767:C768"/>
    <mergeCell ref="B769:B770"/>
    <mergeCell ref="C769:C770"/>
    <mergeCell ref="A780:A788"/>
    <mergeCell ref="B780:B782"/>
    <mergeCell ref="C780:C782"/>
    <mergeCell ref="B783:B784"/>
    <mergeCell ref="C783:C784"/>
    <mergeCell ref="A789:A795"/>
    <mergeCell ref="B789:B790"/>
    <mergeCell ref="C789:C790"/>
    <mergeCell ref="B791:B792"/>
    <mergeCell ref="C791:C792"/>
    <mergeCell ref="A796:A806"/>
    <mergeCell ref="B796:B798"/>
    <mergeCell ref="C796:C798"/>
    <mergeCell ref="B799:B801"/>
    <mergeCell ref="C799:C801"/>
    <mergeCell ref="A807:A813"/>
    <mergeCell ref="B807:B808"/>
    <mergeCell ref="C807:C808"/>
    <mergeCell ref="B809:B810"/>
    <mergeCell ref="C809:C810"/>
    <mergeCell ref="A814:A822"/>
    <mergeCell ref="A823:A846"/>
    <mergeCell ref="B823:B825"/>
    <mergeCell ref="C823:C825"/>
    <mergeCell ref="B826:B828"/>
    <mergeCell ref="C826:C828"/>
    <mergeCell ref="B829:B831"/>
    <mergeCell ref="C829:C831"/>
    <mergeCell ref="A847:A855"/>
    <mergeCell ref="B847:B849"/>
    <mergeCell ref="C847:C849"/>
    <mergeCell ref="B850:B851"/>
    <mergeCell ref="C850:C851"/>
    <mergeCell ref="A856:A864"/>
    <mergeCell ref="B856:B858"/>
    <mergeCell ref="C856:C858"/>
    <mergeCell ref="E857:F857"/>
    <mergeCell ref="B859:B861"/>
    <mergeCell ref="C859:C861"/>
    <mergeCell ref="E860:F860"/>
    <mergeCell ref="A865:A874"/>
    <mergeCell ref="B865:B867"/>
    <mergeCell ref="C865:C867"/>
    <mergeCell ref="B868:B870"/>
    <mergeCell ref="C868:C870"/>
    <mergeCell ref="A875:A882"/>
    <mergeCell ref="B875:B876"/>
    <mergeCell ref="C875:C876"/>
    <mergeCell ref="B877:B878"/>
    <mergeCell ref="C877:C878"/>
    <mergeCell ref="A883:A886"/>
    <mergeCell ref="B883:B884"/>
    <mergeCell ref="C883:C884"/>
    <mergeCell ref="A887:A891"/>
    <mergeCell ref="B887:B888"/>
    <mergeCell ref="C887:C888"/>
    <mergeCell ref="A892:A898"/>
    <mergeCell ref="B892:B893"/>
    <mergeCell ref="C892:C893"/>
    <mergeCell ref="B894:B895"/>
    <mergeCell ref="C894:C895"/>
    <mergeCell ref="A899:A901"/>
    <mergeCell ref="B899:B900"/>
    <mergeCell ref="C899:C900"/>
    <mergeCell ref="A902:A908"/>
    <mergeCell ref="B902:B903"/>
    <mergeCell ref="C902:C903"/>
    <mergeCell ref="B904:B905"/>
    <mergeCell ref="C904:C905"/>
    <mergeCell ref="A909:A914"/>
    <mergeCell ref="B909:B910"/>
    <mergeCell ref="C909:C910"/>
    <mergeCell ref="B911:B912"/>
    <mergeCell ref="C911:C912"/>
    <mergeCell ref="A915:A921"/>
    <mergeCell ref="B915:B916"/>
    <mergeCell ref="C915:C916"/>
    <mergeCell ref="B917:B918"/>
    <mergeCell ref="C917:C918"/>
    <mergeCell ref="A922:A928"/>
    <mergeCell ref="B922:B923"/>
    <mergeCell ref="C922:C923"/>
    <mergeCell ref="B924:B925"/>
    <mergeCell ref="C924:C925"/>
    <mergeCell ref="A929:A935"/>
    <mergeCell ref="B929:B930"/>
    <mergeCell ref="C929:C930"/>
    <mergeCell ref="B931:B932"/>
    <mergeCell ref="C931:C932"/>
    <mergeCell ref="A936:A942"/>
    <mergeCell ref="B936:B937"/>
    <mergeCell ref="C936:C937"/>
    <mergeCell ref="B938:B939"/>
    <mergeCell ref="C938:C939"/>
    <mergeCell ref="A943:A945"/>
    <mergeCell ref="B943:B944"/>
    <mergeCell ref="C943:C944"/>
    <mergeCell ref="A946:A957"/>
    <mergeCell ref="A958:A962"/>
    <mergeCell ref="B958:B959"/>
    <mergeCell ref="C958:C959"/>
    <mergeCell ref="A963:A966"/>
    <mergeCell ref="B963:B964"/>
    <mergeCell ref="C963:C964"/>
    <mergeCell ref="A967:A968"/>
    <mergeCell ref="B967:B968"/>
    <mergeCell ref="C967:C968"/>
    <mergeCell ref="A969:A971"/>
    <mergeCell ref="B969:B970"/>
    <mergeCell ref="C969:C970"/>
    <mergeCell ref="A972:A978"/>
    <mergeCell ref="B972:B973"/>
    <mergeCell ref="C972:C973"/>
    <mergeCell ref="B974:B975"/>
    <mergeCell ref="C974:C975"/>
    <mergeCell ref="A979:A990"/>
    <mergeCell ref="B979:B980"/>
    <mergeCell ref="C979:C980"/>
    <mergeCell ref="B981:B982"/>
    <mergeCell ref="C981:C982"/>
    <mergeCell ref="B984:B985"/>
    <mergeCell ref="C984:C985"/>
    <mergeCell ref="B986:B987"/>
    <mergeCell ref="C986:C987"/>
    <mergeCell ref="A991:A997"/>
    <mergeCell ref="B991:B992"/>
    <mergeCell ref="C991:C992"/>
    <mergeCell ref="B993:B994"/>
    <mergeCell ref="C993:C994"/>
    <mergeCell ref="A998:A1004"/>
    <mergeCell ref="B998:B999"/>
    <mergeCell ref="C998:C999"/>
    <mergeCell ref="B1000:B1001"/>
    <mergeCell ref="C1000:C1001"/>
    <mergeCell ref="A1005:A1007"/>
    <mergeCell ref="B1005:B1006"/>
    <mergeCell ref="C1005:C1006"/>
    <mergeCell ref="A1008:A1014"/>
    <mergeCell ref="B1008:B1009"/>
    <mergeCell ref="C1008:C1009"/>
    <mergeCell ref="B1010:B1011"/>
    <mergeCell ref="C1010:C1011"/>
    <mergeCell ref="A1015:A1017"/>
    <mergeCell ref="B1015:B1016"/>
    <mergeCell ref="C1015:C1016"/>
    <mergeCell ref="A1018:A1020"/>
    <mergeCell ref="B1018:B1019"/>
    <mergeCell ref="C1018:C1019"/>
    <mergeCell ref="A1021:A1029"/>
    <mergeCell ref="B1021:B1023"/>
    <mergeCell ref="C1021:C1023"/>
    <mergeCell ref="B1024:B1026"/>
    <mergeCell ref="C1024:C1026"/>
    <mergeCell ref="A1030:A1036"/>
    <mergeCell ref="B1030:B1031"/>
    <mergeCell ref="C1030:C1031"/>
    <mergeCell ref="B1032:B1033"/>
    <mergeCell ref="C1032:C1033"/>
    <mergeCell ref="A1037:A1043"/>
    <mergeCell ref="B1037:B1038"/>
    <mergeCell ref="C1037:C1038"/>
    <mergeCell ref="B1039:B1040"/>
    <mergeCell ref="C1039:C1040"/>
    <mergeCell ref="A1044:A1050"/>
    <mergeCell ref="B1044:B1045"/>
    <mergeCell ref="C1044:C1045"/>
    <mergeCell ref="B1046:B1047"/>
    <mergeCell ref="C1046:C1047"/>
    <mergeCell ref="A1066:R1066"/>
    <mergeCell ref="A1051:A1057"/>
    <mergeCell ref="B1051:B1052"/>
    <mergeCell ref="C1051:C1052"/>
    <mergeCell ref="B1053:B1054"/>
    <mergeCell ref="C1053:C1054"/>
    <mergeCell ref="A1058:A1063"/>
    <mergeCell ref="B1058:B1059"/>
    <mergeCell ref="C1058:C1059"/>
    <mergeCell ref="B1060:B1061"/>
    <mergeCell ref="C1060:C1061"/>
  </mergeCells>
  <pageMargins left="0.39370078740157483" right="0.19685039370078741" top="0.19685039370078741" bottom="0.19685039370078741" header="0.51181102362204722" footer="0"/>
  <pageSetup paperSize="9" scale="80" fitToHeight="0" orientation="landscape" r:id="rId8"/>
  <headerFooter alignWithMargins="0">
    <oddFooter>&amp;R&amp;P</oddFooter>
  </headerFooter>
  <rowBreaks count="29" manualBreakCount="29">
    <brk id="28" max="16383" man="1"/>
    <brk id="48" max="16383" man="1"/>
    <brk id="80" max="16383" man="1"/>
    <brk id="110" max="16383" man="1"/>
    <brk id="134" max="16383" man="1"/>
    <brk id="166" max="16383" man="1"/>
    <brk id="198" max="16383" man="1"/>
    <brk id="231" max="16383" man="1"/>
    <brk id="263" max="16383" man="1"/>
    <brk id="287" max="16383" man="1"/>
    <brk id="319" max="16383" man="1"/>
    <brk id="349" max="16383" man="1"/>
    <brk id="381" max="16383" man="1"/>
    <brk id="445" max="16383" man="1"/>
    <brk id="508" max="16383" man="1"/>
    <brk id="612" max="16383" man="1"/>
    <brk id="642" max="16383" man="1"/>
    <brk id="673" max="16383" man="1"/>
    <brk id="710" max="16383" man="1"/>
    <brk id="742" max="16383" man="1"/>
    <brk id="779" max="16383" man="1"/>
    <brk id="813" max="16383" man="1"/>
    <brk id="846" max="16383" man="1"/>
    <brk id="882" max="16383" man="1"/>
    <brk id="914" max="16383" man="1"/>
    <brk id="945" max="16383" man="1"/>
    <brk id="978" max="16383" man="1"/>
    <brk id="1014" max="16383" man="1"/>
    <brk id="1050" max="16383" man="1"/>
  </rowBreaks>
  <legacyDrawing r:id="rId9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/>
  <dimension ref="A1:WUO752"/>
  <sheetViews>
    <sheetView view="pageBreakPreview" topLeftCell="A235" zoomScaleNormal="100" zoomScaleSheetLayoutView="100" workbookViewId="0">
      <selection activeCell="I1" sqref="I1:L1"/>
    </sheetView>
  </sheetViews>
  <sheetFormatPr defaultRowHeight="12.75"/>
  <cols>
    <col min="1" max="1" width="7.42578125" style="619" customWidth="1"/>
    <col min="2" max="2" width="6.28515625" style="619" customWidth="1"/>
    <col min="3" max="3" width="7.42578125" style="619" customWidth="1"/>
    <col min="4" max="8" width="9.140625" style="530"/>
    <col min="9" max="9" width="9.140625" style="619"/>
    <col min="10" max="10" width="9.7109375" style="619" customWidth="1"/>
    <col min="11" max="12" width="9.140625" style="619"/>
    <col min="13" max="13" width="10.28515625" style="619" customWidth="1"/>
    <col min="14" max="217" width="9.140625" style="1"/>
    <col min="218" max="218" width="5.5703125" style="1" customWidth="1"/>
    <col min="219" max="219" width="6.140625" style="1" customWidth="1"/>
    <col min="220" max="229" width="7.140625" style="1" customWidth="1"/>
    <col min="230" max="234" width="9.140625" style="1" hidden="1" customWidth="1"/>
    <col min="235" max="235" width="10.28515625" style="1" customWidth="1"/>
    <col min="236" max="236" width="0.140625" style="1" customWidth="1"/>
    <col min="237" max="237" width="9.140625" style="1" hidden="1" customWidth="1"/>
    <col min="238" max="473" width="9.140625" style="1"/>
    <col min="474" max="474" width="5.5703125" style="1" customWidth="1"/>
    <col min="475" max="475" width="6.140625" style="1" customWidth="1"/>
    <col min="476" max="485" width="7.140625" style="1" customWidth="1"/>
    <col min="486" max="490" width="9.140625" style="1" hidden="1" customWidth="1"/>
    <col min="491" max="491" width="10.28515625" style="1" customWidth="1"/>
    <col min="492" max="492" width="0.140625" style="1" customWidth="1"/>
    <col min="493" max="493" width="9.140625" style="1" hidden="1" customWidth="1"/>
    <col min="494" max="729" width="9.140625" style="1"/>
    <col min="730" max="730" width="5.5703125" style="1" customWidth="1"/>
    <col min="731" max="731" width="6.140625" style="1" customWidth="1"/>
    <col min="732" max="741" width="7.140625" style="1" customWidth="1"/>
    <col min="742" max="746" width="9.140625" style="1" hidden="1" customWidth="1"/>
    <col min="747" max="747" width="10.28515625" style="1" customWidth="1"/>
    <col min="748" max="748" width="0.140625" style="1" customWidth="1"/>
    <col min="749" max="749" width="9.140625" style="1" hidden="1" customWidth="1"/>
    <col min="750" max="985" width="9.140625" style="1"/>
    <col min="986" max="986" width="5.5703125" style="1" customWidth="1"/>
    <col min="987" max="987" width="6.140625" style="1" customWidth="1"/>
    <col min="988" max="997" width="7.140625" style="1" customWidth="1"/>
    <col min="998" max="1002" width="9.140625" style="1" hidden="1" customWidth="1"/>
    <col min="1003" max="1003" width="10.28515625" style="1" customWidth="1"/>
    <col min="1004" max="1004" width="0.140625" style="1" customWidth="1"/>
    <col min="1005" max="1005" width="9.140625" style="1" hidden="1" customWidth="1"/>
    <col min="1006" max="1241" width="9.140625" style="1"/>
    <col min="1242" max="1242" width="5.5703125" style="1" customWidth="1"/>
    <col min="1243" max="1243" width="6.140625" style="1" customWidth="1"/>
    <col min="1244" max="1253" width="7.140625" style="1" customWidth="1"/>
    <col min="1254" max="1258" width="9.140625" style="1" hidden="1" customWidth="1"/>
    <col min="1259" max="1259" width="10.28515625" style="1" customWidth="1"/>
    <col min="1260" max="1260" width="0.140625" style="1" customWidth="1"/>
    <col min="1261" max="1261" width="9.140625" style="1" hidden="1" customWidth="1"/>
    <col min="1262" max="1497" width="9.140625" style="1"/>
    <col min="1498" max="1498" width="5.5703125" style="1" customWidth="1"/>
    <col min="1499" max="1499" width="6.140625" style="1" customWidth="1"/>
    <col min="1500" max="1509" width="7.140625" style="1" customWidth="1"/>
    <col min="1510" max="1514" width="9.140625" style="1" hidden="1" customWidth="1"/>
    <col min="1515" max="1515" width="10.28515625" style="1" customWidth="1"/>
    <col min="1516" max="1516" width="0.140625" style="1" customWidth="1"/>
    <col min="1517" max="1517" width="9.140625" style="1" hidden="1" customWidth="1"/>
    <col min="1518" max="1753" width="9.140625" style="1"/>
    <col min="1754" max="1754" width="5.5703125" style="1" customWidth="1"/>
    <col min="1755" max="1755" width="6.140625" style="1" customWidth="1"/>
    <col min="1756" max="1765" width="7.140625" style="1" customWidth="1"/>
    <col min="1766" max="1770" width="9.140625" style="1" hidden="1" customWidth="1"/>
    <col min="1771" max="1771" width="10.28515625" style="1" customWidth="1"/>
    <col min="1772" max="1772" width="0.140625" style="1" customWidth="1"/>
    <col min="1773" max="1773" width="9.140625" style="1" hidden="1" customWidth="1"/>
    <col min="1774" max="2009" width="9.140625" style="1"/>
    <col min="2010" max="2010" width="5.5703125" style="1" customWidth="1"/>
    <col min="2011" max="2011" width="6.140625" style="1" customWidth="1"/>
    <col min="2012" max="2021" width="7.140625" style="1" customWidth="1"/>
    <col min="2022" max="2026" width="9.140625" style="1" hidden="1" customWidth="1"/>
    <col min="2027" max="2027" width="10.28515625" style="1" customWidth="1"/>
    <col min="2028" max="2028" width="0.140625" style="1" customWidth="1"/>
    <col min="2029" max="2029" width="9.140625" style="1" hidden="1" customWidth="1"/>
    <col min="2030" max="2265" width="9.140625" style="1"/>
    <col min="2266" max="2266" width="5.5703125" style="1" customWidth="1"/>
    <col min="2267" max="2267" width="6.140625" style="1" customWidth="1"/>
    <col min="2268" max="2277" width="7.140625" style="1" customWidth="1"/>
    <col min="2278" max="2282" width="9.140625" style="1" hidden="1" customWidth="1"/>
    <col min="2283" max="2283" width="10.28515625" style="1" customWidth="1"/>
    <col min="2284" max="2284" width="0.140625" style="1" customWidth="1"/>
    <col min="2285" max="2285" width="9.140625" style="1" hidden="1" customWidth="1"/>
    <col min="2286" max="2521" width="9.140625" style="1"/>
    <col min="2522" max="2522" width="5.5703125" style="1" customWidth="1"/>
    <col min="2523" max="2523" width="6.140625" style="1" customWidth="1"/>
    <col min="2524" max="2533" width="7.140625" style="1" customWidth="1"/>
    <col min="2534" max="2538" width="9.140625" style="1" hidden="1" customWidth="1"/>
    <col min="2539" max="2539" width="10.28515625" style="1" customWidth="1"/>
    <col min="2540" max="2540" width="0.140625" style="1" customWidth="1"/>
    <col min="2541" max="2541" width="9.140625" style="1" hidden="1" customWidth="1"/>
    <col min="2542" max="2777" width="9.140625" style="1"/>
    <col min="2778" max="2778" width="5.5703125" style="1" customWidth="1"/>
    <col min="2779" max="2779" width="6.140625" style="1" customWidth="1"/>
    <col min="2780" max="2789" width="7.140625" style="1" customWidth="1"/>
    <col min="2790" max="2794" width="9.140625" style="1" hidden="1" customWidth="1"/>
    <col min="2795" max="2795" width="10.28515625" style="1" customWidth="1"/>
    <col min="2796" max="2796" width="0.140625" style="1" customWidth="1"/>
    <col min="2797" max="2797" width="9.140625" style="1" hidden="1" customWidth="1"/>
    <col min="2798" max="3033" width="9.140625" style="1"/>
    <col min="3034" max="3034" width="5.5703125" style="1" customWidth="1"/>
    <col min="3035" max="3035" width="6.140625" style="1" customWidth="1"/>
    <col min="3036" max="3045" width="7.140625" style="1" customWidth="1"/>
    <col min="3046" max="3050" width="9.140625" style="1" hidden="1" customWidth="1"/>
    <col min="3051" max="3051" width="10.28515625" style="1" customWidth="1"/>
    <col min="3052" max="3052" width="0.140625" style="1" customWidth="1"/>
    <col min="3053" max="3053" width="9.140625" style="1" hidden="1" customWidth="1"/>
    <col min="3054" max="3289" width="9.140625" style="1"/>
    <col min="3290" max="3290" width="5.5703125" style="1" customWidth="1"/>
    <col min="3291" max="3291" width="6.140625" style="1" customWidth="1"/>
    <col min="3292" max="3301" width="7.140625" style="1" customWidth="1"/>
    <col min="3302" max="3306" width="9.140625" style="1" hidden="1" customWidth="1"/>
    <col min="3307" max="3307" width="10.28515625" style="1" customWidth="1"/>
    <col min="3308" max="3308" width="0.140625" style="1" customWidth="1"/>
    <col min="3309" max="3309" width="9.140625" style="1" hidden="1" customWidth="1"/>
    <col min="3310" max="3545" width="9.140625" style="1"/>
    <col min="3546" max="3546" width="5.5703125" style="1" customWidth="1"/>
    <col min="3547" max="3547" width="6.140625" style="1" customWidth="1"/>
    <col min="3548" max="3557" width="7.140625" style="1" customWidth="1"/>
    <col min="3558" max="3562" width="9.140625" style="1" hidden="1" customWidth="1"/>
    <col min="3563" max="3563" width="10.28515625" style="1" customWidth="1"/>
    <col min="3564" max="3564" width="0.140625" style="1" customWidth="1"/>
    <col min="3565" max="3565" width="9.140625" style="1" hidden="1" customWidth="1"/>
    <col min="3566" max="3801" width="9.140625" style="1"/>
    <col min="3802" max="3802" width="5.5703125" style="1" customWidth="1"/>
    <col min="3803" max="3803" width="6.140625" style="1" customWidth="1"/>
    <col min="3804" max="3813" width="7.140625" style="1" customWidth="1"/>
    <col min="3814" max="3818" width="9.140625" style="1" hidden="1" customWidth="1"/>
    <col min="3819" max="3819" width="10.28515625" style="1" customWidth="1"/>
    <col min="3820" max="3820" width="0.140625" style="1" customWidth="1"/>
    <col min="3821" max="3821" width="9.140625" style="1" hidden="1" customWidth="1"/>
    <col min="3822" max="4057" width="9.140625" style="1"/>
    <col min="4058" max="4058" width="5.5703125" style="1" customWidth="1"/>
    <col min="4059" max="4059" width="6.140625" style="1" customWidth="1"/>
    <col min="4060" max="4069" width="7.140625" style="1" customWidth="1"/>
    <col min="4070" max="4074" width="9.140625" style="1" hidden="1" customWidth="1"/>
    <col min="4075" max="4075" width="10.28515625" style="1" customWidth="1"/>
    <col min="4076" max="4076" width="0.140625" style="1" customWidth="1"/>
    <col min="4077" max="4077" width="9.140625" style="1" hidden="1" customWidth="1"/>
    <col min="4078" max="4313" width="9.140625" style="1"/>
    <col min="4314" max="4314" width="5.5703125" style="1" customWidth="1"/>
    <col min="4315" max="4315" width="6.140625" style="1" customWidth="1"/>
    <col min="4316" max="4325" width="7.140625" style="1" customWidth="1"/>
    <col min="4326" max="4330" width="9.140625" style="1" hidden="1" customWidth="1"/>
    <col min="4331" max="4331" width="10.28515625" style="1" customWidth="1"/>
    <col min="4332" max="4332" width="0.140625" style="1" customWidth="1"/>
    <col min="4333" max="4333" width="9.140625" style="1" hidden="1" customWidth="1"/>
    <col min="4334" max="4569" width="9.140625" style="1"/>
    <col min="4570" max="4570" width="5.5703125" style="1" customWidth="1"/>
    <col min="4571" max="4571" width="6.140625" style="1" customWidth="1"/>
    <col min="4572" max="4581" width="7.140625" style="1" customWidth="1"/>
    <col min="4582" max="4586" width="9.140625" style="1" hidden="1" customWidth="1"/>
    <col min="4587" max="4587" width="10.28515625" style="1" customWidth="1"/>
    <col min="4588" max="4588" width="0.140625" style="1" customWidth="1"/>
    <col min="4589" max="4589" width="9.140625" style="1" hidden="1" customWidth="1"/>
    <col min="4590" max="4825" width="9.140625" style="1"/>
    <col min="4826" max="4826" width="5.5703125" style="1" customWidth="1"/>
    <col min="4827" max="4827" width="6.140625" style="1" customWidth="1"/>
    <col min="4828" max="4837" width="7.140625" style="1" customWidth="1"/>
    <col min="4838" max="4842" width="9.140625" style="1" hidden="1" customWidth="1"/>
    <col min="4843" max="4843" width="10.28515625" style="1" customWidth="1"/>
    <col min="4844" max="4844" width="0.140625" style="1" customWidth="1"/>
    <col min="4845" max="4845" width="9.140625" style="1" hidden="1" customWidth="1"/>
    <col min="4846" max="5081" width="9.140625" style="1"/>
    <col min="5082" max="5082" width="5.5703125" style="1" customWidth="1"/>
    <col min="5083" max="5083" width="6.140625" style="1" customWidth="1"/>
    <col min="5084" max="5093" width="7.140625" style="1" customWidth="1"/>
    <col min="5094" max="5098" width="9.140625" style="1" hidden="1" customWidth="1"/>
    <col min="5099" max="5099" width="10.28515625" style="1" customWidth="1"/>
    <col min="5100" max="5100" width="0.140625" style="1" customWidth="1"/>
    <col min="5101" max="5101" width="9.140625" style="1" hidden="1" customWidth="1"/>
    <col min="5102" max="5337" width="9.140625" style="1"/>
    <col min="5338" max="5338" width="5.5703125" style="1" customWidth="1"/>
    <col min="5339" max="5339" width="6.140625" style="1" customWidth="1"/>
    <col min="5340" max="5349" width="7.140625" style="1" customWidth="1"/>
    <col min="5350" max="5354" width="9.140625" style="1" hidden="1" customWidth="1"/>
    <col min="5355" max="5355" width="10.28515625" style="1" customWidth="1"/>
    <col min="5356" max="5356" width="0.140625" style="1" customWidth="1"/>
    <col min="5357" max="5357" width="9.140625" style="1" hidden="1" customWidth="1"/>
    <col min="5358" max="5593" width="9.140625" style="1"/>
    <col min="5594" max="5594" width="5.5703125" style="1" customWidth="1"/>
    <col min="5595" max="5595" width="6.140625" style="1" customWidth="1"/>
    <col min="5596" max="5605" width="7.140625" style="1" customWidth="1"/>
    <col min="5606" max="5610" width="9.140625" style="1" hidden="1" customWidth="1"/>
    <col min="5611" max="5611" width="10.28515625" style="1" customWidth="1"/>
    <col min="5612" max="5612" width="0.140625" style="1" customWidth="1"/>
    <col min="5613" max="5613" width="9.140625" style="1" hidden="1" customWidth="1"/>
    <col min="5614" max="5849" width="9.140625" style="1"/>
    <col min="5850" max="5850" width="5.5703125" style="1" customWidth="1"/>
    <col min="5851" max="5851" width="6.140625" style="1" customWidth="1"/>
    <col min="5852" max="5861" width="7.140625" style="1" customWidth="1"/>
    <col min="5862" max="5866" width="9.140625" style="1" hidden="1" customWidth="1"/>
    <col min="5867" max="5867" width="10.28515625" style="1" customWidth="1"/>
    <col min="5868" max="5868" width="0.140625" style="1" customWidth="1"/>
    <col min="5869" max="5869" width="9.140625" style="1" hidden="1" customWidth="1"/>
    <col min="5870" max="6105" width="9.140625" style="1"/>
    <col min="6106" max="6106" width="5.5703125" style="1" customWidth="1"/>
    <col min="6107" max="6107" width="6.140625" style="1" customWidth="1"/>
    <col min="6108" max="6117" width="7.140625" style="1" customWidth="1"/>
    <col min="6118" max="6122" width="9.140625" style="1" hidden="1" customWidth="1"/>
    <col min="6123" max="6123" width="10.28515625" style="1" customWidth="1"/>
    <col min="6124" max="6124" width="0.140625" style="1" customWidth="1"/>
    <col min="6125" max="6125" width="9.140625" style="1" hidden="1" customWidth="1"/>
    <col min="6126" max="6361" width="9.140625" style="1"/>
    <col min="6362" max="6362" width="5.5703125" style="1" customWidth="1"/>
    <col min="6363" max="6363" width="6.140625" style="1" customWidth="1"/>
    <col min="6364" max="6373" width="7.140625" style="1" customWidth="1"/>
    <col min="6374" max="6378" width="9.140625" style="1" hidden="1" customWidth="1"/>
    <col min="6379" max="6379" width="10.28515625" style="1" customWidth="1"/>
    <col min="6380" max="6380" width="0.140625" style="1" customWidth="1"/>
    <col min="6381" max="6381" width="9.140625" style="1" hidden="1" customWidth="1"/>
    <col min="6382" max="6617" width="9.140625" style="1"/>
    <col min="6618" max="6618" width="5.5703125" style="1" customWidth="1"/>
    <col min="6619" max="6619" width="6.140625" style="1" customWidth="1"/>
    <col min="6620" max="6629" width="7.140625" style="1" customWidth="1"/>
    <col min="6630" max="6634" width="9.140625" style="1" hidden="1" customWidth="1"/>
    <col min="6635" max="6635" width="10.28515625" style="1" customWidth="1"/>
    <col min="6636" max="6636" width="0.140625" style="1" customWidth="1"/>
    <col min="6637" max="6637" width="9.140625" style="1" hidden="1" customWidth="1"/>
    <col min="6638" max="6873" width="9.140625" style="1"/>
    <col min="6874" max="6874" width="5.5703125" style="1" customWidth="1"/>
    <col min="6875" max="6875" width="6.140625" style="1" customWidth="1"/>
    <col min="6876" max="6885" width="7.140625" style="1" customWidth="1"/>
    <col min="6886" max="6890" width="9.140625" style="1" hidden="1" customWidth="1"/>
    <col min="6891" max="6891" width="10.28515625" style="1" customWidth="1"/>
    <col min="6892" max="6892" width="0.140625" style="1" customWidth="1"/>
    <col min="6893" max="6893" width="9.140625" style="1" hidden="1" customWidth="1"/>
    <col min="6894" max="7129" width="9.140625" style="1"/>
    <col min="7130" max="7130" width="5.5703125" style="1" customWidth="1"/>
    <col min="7131" max="7131" width="6.140625" style="1" customWidth="1"/>
    <col min="7132" max="7141" width="7.140625" style="1" customWidth="1"/>
    <col min="7142" max="7146" width="9.140625" style="1" hidden="1" customWidth="1"/>
    <col min="7147" max="7147" width="10.28515625" style="1" customWidth="1"/>
    <col min="7148" max="7148" width="0.140625" style="1" customWidth="1"/>
    <col min="7149" max="7149" width="9.140625" style="1" hidden="1" customWidth="1"/>
    <col min="7150" max="7385" width="9.140625" style="1"/>
    <col min="7386" max="7386" width="5.5703125" style="1" customWidth="1"/>
    <col min="7387" max="7387" width="6.140625" style="1" customWidth="1"/>
    <col min="7388" max="7397" width="7.140625" style="1" customWidth="1"/>
    <col min="7398" max="7402" width="9.140625" style="1" hidden="1" customWidth="1"/>
    <col min="7403" max="7403" width="10.28515625" style="1" customWidth="1"/>
    <col min="7404" max="7404" width="0.140625" style="1" customWidth="1"/>
    <col min="7405" max="7405" width="9.140625" style="1" hidden="1" customWidth="1"/>
    <col min="7406" max="7641" width="9.140625" style="1"/>
    <col min="7642" max="7642" width="5.5703125" style="1" customWidth="1"/>
    <col min="7643" max="7643" width="6.140625" style="1" customWidth="1"/>
    <col min="7644" max="7653" width="7.140625" style="1" customWidth="1"/>
    <col min="7654" max="7658" width="9.140625" style="1" hidden="1" customWidth="1"/>
    <col min="7659" max="7659" width="10.28515625" style="1" customWidth="1"/>
    <col min="7660" max="7660" width="0.140625" style="1" customWidth="1"/>
    <col min="7661" max="7661" width="9.140625" style="1" hidden="1" customWidth="1"/>
    <col min="7662" max="7897" width="9.140625" style="1"/>
    <col min="7898" max="7898" width="5.5703125" style="1" customWidth="1"/>
    <col min="7899" max="7899" width="6.140625" style="1" customWidth="1"/>
    <col min="7900" max="7909" width="7.140625" style="1" customWidth="1"/>
    <col min="7910" max="7914" width="9.140625" style="1" hidden="1" customWidth="1"/>
    <col min="7915" max="7915" width="10.28515625" style="1" customWidth="1"/>
    <col min="7916" max="7916" width="0.140625" style="1" customWidth="1"/>
    <col min="7917" max="7917" width="9.140625" style="1" hidden="1" customWidth="1"/>
    <col min="7918" max="8153" width="9.140625" style="1"/>
    <col min="8154" max="8154" width="5.5703125" style="1" customWidth="1"/>
    <col min="8155" max="8155" width="6.140625" style="1" customWidth="1"/>
    <col min="8156" max="8165" width="7.140625" style="1" customWidth="1"/>
    <col min="8166" max="8170" width="9.140625" style="1" hidden="1" customWidth="1"/>
    <col min="8171" max="8171" width="10.28515625" style="1" customWidth="1"/>
    <col min="8172" max="8172" width="0.140625" style="1" customWidth="1"/>
    <col min="8173" max="8173" width="9.140625" style="1" hidden="1" customWidth="1"/>
    <col min="8174" max="8409" width="9.140625" style="1"/>
    <col min="8410" max="8410" width="5.5703125" style="1" customWidth="1"/>
    <col min="8411" max="8411" width="6.140625" style="1" customWidth="1"/>
    <col min="8412" max="8421" width="7.140625" style="1" customWidth="1"/>
    <col min="8422" max="8426" width="9.140625" style="1" hidden="1" customWidth="1"/>
    <col min="8427" max="8427" width="10.28515625" style="1" customWidth="1"/>
    <col min="8428" max="8428" width="0.140625" style="1" customWidth="1"/>
    <col min="8429" max="8429" width="9.140625" style="1" hidden="1" customWidth="1"/>
    <col min="8430" max="8665" width="9.140625" style="1"/>
    <col min="8666" max="8666" width="5.5703125" style="1" customWidth="1"/>
    <col min="8667" max="8667" width="6.140625" style="1" customWidth="1"/>
    <col min="8668" max="8677" width="7.140625" style="1" customWidth="1"/>
    <col min="8678" max="8682" width="9.140625" style="1" hidden="1" customWidth="1"/>
    <col min="8683" max="8683" width="10.28515625" style="1" customWidth="1"/>
    <col min="8684" max="8684" width="0.140625" style="1" customWidth="1"/>
    <col min="8685" max="8685" width="9.140625" style="1" hidden="1" customWidth="1"/>
    <col min="8686" max="8921" width="9.140625" style="1"/>
    <col min="8922" max="8922" width="5.5703125" style="1" customWidth="1"/>
    <col min="8923" max="8923" width="6.140625" style="1" customWidth="1"/>
    <col min="8924" max="8933" width="7.140625" style="1" customWidth="1"/>
    <col min="8934" max="8938" width="9.140625" style="1" hidden="1" customWidth="1"/>
    <col min="8939" max="8939" width="10.28515625" style="1" customWidth="1"/>
    <col min="8940" max="8940" width="0.140625" style="1" customWidth="1"/>
    <col min="8941" max="8941" width="9.140625" style="1" hidden="1" customWidth="1"/>
    <col min="8942" max="9177" width="9.140625" style="1"/>
    <col min="9178" max="9178" width="5.5703125" style="1" customWidth="1"/>
    <col min="9179" max="9179" width="6.140625" style="1" customWidth="1"/>
    <col min="9180" max="9189" width="7.140625" style="1" customWidth="1"/>
    <col min="9190" max="9194" width="9.140625" style="1" hidden="1" customWidth="1"/>
    <col min="9195" max="9195" width="10.28515625" style="1" customWidth="1"/>
    <col min="9196" max="9196" width="0.140625" style="1" customWidth="1"/>
    <col min="9197" max="9197" width="9.140625" style="1" hidden="1" customWidth="1"/>
    <col min="9198" max="9433" width="9.140625" style="1"/>
    <col min="9434" max="9434" width="5.5703125" style="1" customWidth="1"/>
    <col min="9435" max="9435" width="6.140625" style="1" customWidth="1"/>
    <col min="9436" max="9445" width="7.140625" style="1" customWidth="1"/>
    <col min="9446" max="9450" width="9.140625" style="1" hidden="1" customWidth="1"/>
    <col min="9451" max="9451" width="10.28515625" style="1" customWidth="1"/>
    <col min="9452" max="9452" width="0.140625" style="1" customWidth="1"/>
    <col min="9453" max="9453" width="9.140625" style="1" hidden="1" customWidth="1"/>
    <col min="9454" max="9689" width="9.140625" style="1"/>
    <col min="9690" max="9690" width="5.5703125" style="1" customWidth="1"/>
    <col min="9691" max="9691" width="6.140625" style="1" customWidth="1"/>
    <col min="9692" max="9701" width="7.140625" style="1" customWidth="1"/>
    <col min="9702" max="9706" width="9.140625" style="1" hidden="1" customWidth="1"/>
    <col min="9707" max="9707" width="10.28515625" style="1" customWidth="1"/>
    <col min="9708" max="9708" width="0.140625" style="1" customWidth="1"/>
    <col min="9709" max="9709" width="9.140625" style="1" hidden="1" customWidth="1"/>
    <col min="9710" max="9945" width="9.140625" style="1"/>
    <col min="9946" max="9946" width="5.5703125" style="1" customWidth="1"/>
    <col min="9947" max="9947" width="6.140625" style="1" customWidth="1"/>
    <col min="9948" max="9957" width="7.140625" style="1" customWidth="1"/>
    <col min="9958" max="9962" width="9.140625" style="1" hidden="1" customWidth="1"/>
    <col min="9963" max="9963" width="10.28515625" style="1" customWidth="1"/>
    <col min="9964" max="9964" width="0.140625" style="1" customWidth="1"/>
    <col min="9965" max="9965" width="9.140625" style="1" hidden="1" customWidth="1"/>
    <col min="9966" max="10201" width="9.140625" style="1"/>
    <col min="10202" max="10202" width="5.5703125" style="1" customWidth="1"/>
    <col min="10203" max="10203" width="6.140625" style="1" customWidth="1"/>
    <col min="10204" max="10213" width="7.140625" style="1" customWidth="1"/>
    <col min="10214" max="10218" width="9.140625" style="1" hidden="1" customWidth="1"/>
    <col min="10219" max="10219" width="10.28515625" style="1" customWidth="1"/>
    <col min="10220" max="10220" width="0.140625" style="1" customWidth="1"/>
    <col min="10221" max="10221" width="9.140625" style="1" hidden="1" customWidth="1"/>
    <col min="10222" max="10457" width="9.140625" style="1"/>
    <col min="10458" max="10458" width="5.5703125" style="1" customWidth="1"/>
    <col min="10459" max="10459" width="6.140625" style="1" customWidth="1"/>
    <col min="10460" max="10469" width="7.140625" style="1" customWidth="1"/>
    <col min="10470" max="10474" width="9.140625" style="1" hidden="1" customWidth="1"/>
    <col min="10475" max="10475" width="10.28515625" style="1" customWidth="1"/>
    <col min="10476" max="10476" width="0.140625" style="1" customWidth="1"/>
    <col min="10477" max="10477" width="9.140625" style="1" hidden="1" customWidth="1"/>
    <col min="10478" max="10713" width="9.140625" style="1"/>
    <col min="10714" max="10714" width="5.5703125" style="1" customWidth="1"/>
    <col min="10715" max="10715" width="6.140625" style="1" customWidth="1"/>
    <col min="10716" max="10725" width="7.140625" style="1" customWidth="1"/>
    <col min="10726" max="10730" width="9.140625" style="1" hidden="1" customWidth="1"/>
    <col min="10731" max="10731" width="10.28515625" style="1" customWidth="1"/>
    <col min="10732" max="10732" width="0.140625" style="1" customWidth="1"/>
    <col min="10733" max="10733" width="9.140625" style="1" hidden="1" customWidth="1"/>
    <col min="10734" max="10969" width="9.140625" style="1"/>
    <col min="10970" max="10970" width="5.5703125" style="1" customWidth="1"/>
    <col min="10971" max="10971" width="6.140625" style="1" customWidth="1"/>
    <col min="10972" max="10981" width="7.140625" style="1" customWidth="1"/>
    <col min="10982" max="10986" width="9.140625" style="1" hidden="1" customWidth="1"/>
    <col min="10987" max="10987" width="10.28515625" style="1" customWidth="1"/>
    <col min="10988" max="10988" width="0.140625" style="1" customWidth="1"/>
    <col min="10989" max="10989" width="9.140625" style="1" hidden="1" customWidth="1"/>
    <col min="10990" max="11225" width="9.140625" style="1"/>
    <col min="11226" max="11226" width="5.5703125" style="1" customWidth="1"/>
    <col min="11227" max="11227" width="6.140625" style="1" customWidth="1"/>
    <col min="11228" max="11237" width="7.140625" style="1" customWidth="1"/>
    <col min="11238" max="11242" width="9.140625" style="1" hidden="1" customWidth="1"/>
    <col min="11243" max="11243" width="10.28515625" style="1" customWidth="1"/>
    <col min="11244" max="11244" width="0.140625" style="1" customWidth="1"/>
    <col min="11245" max="11245" width="9.140625" style="1" hidden="1" customWidth="1"/>
    <col min="11246" max="11481" width="9.140625" style="1"/>
    <col min="11482" max="11482" width="5.5703125" style="1" customWidth="1"/>
    <col min="11483" max="11483" width="6.140625" style="1" customWidth="1"/>
    <col min="11484" max="11493" width="7.140625" style="1" customWidth="1"/>
    <col min="11494" max="11498" width="9.140625" style="1" hidden="1" customWidth="1"/>
    <col min="11499" max="11499" width="10.28515625" style="1" customWidth="1"/>
    <col min="11500" max="11500" width="0.140625" style="1" customWidth="1"/>
    <col min="11501" max="11501" width="9.140625" style="1" hidden="1" customWidth="1"/>
    <col min="11502" max="11737" width="9.140625" style="1"/>
    <col min="11738" max="11738" width="5.5703125" style="1" customWidth="1"/>
    <col min="11739" max="11739" width="6.140625" style="1" customWidth="1"/>
    <col min="11740" max="11749" width="7.140625" style="1" customWidth="1"/>
    <col min="11750" max="11754" width="9.140625" style="1" hidden="1" customWidth="1"/>
    <col min="11755" max="11755" width="10.28515625" style="1" customWidth="1"/>
    <col min="11756" max="11756" width="0.140625" style="1" customWidth="1"/>
    <col min="11757" max="11757" width="9.140625" style="1" hidden="1" customWidth="1"/>
    <col min="11758" max="11993" width="9.140625" style="1"/>
    <col min="11994" max="11994" width="5.5703125" style="1" customWidth="1"/>
    <col min="11995" max="11995" width="6.140625" style="1" customWidth="1"/>
    <col min="11996" max="12005" width="7.140625" style="1" customWidth="1"/>
    <col min="12006" max="12010" width="9.140625" style="1" hidden="1" customWidth="1"/>
    <col min="12011" max="12011" width="10.28515625" style="1" customWidth="1"/>
    <col min="12012" max="12012" width="0.140625" style="1" customWidth="1"/>
    <col min="12013" max="12013" width="9.140625" style="1" hidden="1" customWidth="1"/>
    <col min="12014" max="12249" width="9.140625" style="1"/>
    <col min="12250" max="12250" width="5.5703125" style="1" customWidth="1"/>
    <col min="12251" max="12251" width="6.140625" style="1" customWidth="1"/>
    <col min="12252" max="12261" width="7.140625" style="1" customWidth="1"/>
    <col min="12262" max="12266" width="9.140625" style="1" hidden="1" customWidth="1"/>
    <col min="12267" max="12267" width="10.28515625" style="1" customWidth="1"/>
    <col min="12268" max="12268" width="0.140625" style="1" customWidth="1"/>
    <col min="12269" max="12269" width="9.140625" style="1" hidden="1" customWidth="1"/>
    <col min="12270" max="12505" width="9.140625" style="1"/>
    <col min="12506" max="12506" width="5.5703125" style="1" customWidth="1"/>
    <col min="12507" max="12507" width="6.140625" style="1" customWidth="1"/>
    <col min="12508" max="12517" width="7.140625" style="1" customWidth="1"/>
    <col min="12518" max="12522" width="9.140625" style="1" hidden="1" customWidth="1"/>
    <col min="12523" max="12523" width="10.28515625" style="1" customWidth="1"/>
    <col min="12524" max="12524" width="0.140625" style="1" customWidth="1"/>
    <col min="12525" max="12525" width="9.140625" style="1" hidden="1" customWidth="1"/>
    <col min="12526" max="12761" width="9.140625" style="1"/>
    <col min="12762" max="12762" width="5.5703125" style="1" customWidth="1"/>
    <col min="12763" max="12763" width="6.140625" style="1" customWidth="1"/>
    <col min="12764" max="12773" width="7.140625" style="1" customWidth="1"/>
    <col min="12774" max="12778" width="9.140625" style="1" hidden="1" customWidth="1"/>
    <col min="12779" max="12779" width="10.28515625" style="1" customWidth="1"/>
    <col min="12780" max="12780" width="0.140625" style="1" customWidth="1"/>
    <col min="12781" max="12781" width="9.140625" style="1" hidden="1" customWidth="1"/>
    <col min="12782" max="13017" width="9.140625" style="1"/>
    <col min="13018" max="13018" width="5.5703125" style="1" customWidth="1"/>
    <col min="13019" max="13019" width="6.140625" style="1" customWidth="1"/>
    <col min="13020" max="13029" width="7.140625" style="1" customWidth="1"/>
    <col min="13030" max="13034" width="9.140625" style="1" hidden="1" customWidth="1"/>
    <col min="13035" max="13035" width="10.28515625" style="1" customWidth="1"/>
    <col min="13036" max="13036" width="0.140625" style="1" customWidth="1"/>
    <col min="13037" max="13037" width="9.140625" style="1" hidden="1" customWidth="1"/>
    <col min="13038" max="13273" width="9.140625" style="1"/>
    <col min="13274" max="13274" width="5.5703125" style="1" customWidth="1"/>
    <col min="13275" max="13275" width="6.140625" style="1" customWidth="1"/>
    <col min="13276" max="13285" width="7.140625" style="1" customWidth="1"/>
    <col min="13286" max="13290" width="9.140625" style="1" hidden="1" customWidth="1"/>
    <col min="13291" max="13291" width="10.28515625" style="1" customWidth="1"/>
    <col min="13292" max="13292" width="0.140625" style="1" customWidth="1"/>
    <col min="13293" max="13293" width="9.140625" style="1" hidden="1" customWidth="1"/>
    <col min="13294" max="13529" width="9.140625" style="1"/>
    <col min="13530" max="13530" width="5.5703125" style="1" customWidth="1"/>
    <col min="13531" max="13531" width="6.140625" style="1" customWidth="1"/>
    <col min="13532" max="13541" width="7.140625" style="1" customWidth="1"/>
    <col min="13542" max="13546" width="9.140625" style="1" hidden="1" customWidth="1"/>
    <col min="13547" max="13547" width="10.28515625" style="1" customWidth="1"/>
    <col min="13548" max="13548" width="0.140625" style="1" customWidth="1"/>
    <col min="13549" max="13549" width="9.140625" style="1" hidden="1" customWidth="1"/>
    <col min="13550" max="13785" width="9.140625" style="1"/>
    <col min="13786" max="13786" width="5.5703125" style="1" customWidth="1"/>
    <col min="13787" max="13787" width="6.140625" style="1" customWidth="1"/>
    <col min="13788" max="13797" width="7.140625" style="1" customWidth="1"/>
    <col min="13798" max="13802" width="9.140625" style="1" hidden="1" customWidth="1"/>
    <col min="13803" max="13803" width="10.28515625" style="1" customWidth="1"/>
    <col min="13804" max="13804" width="0.140625" style="1" customWidth="1"/>
    <col min="13805" max="13805" width="9.140625" style="1" hidden="1" customWidth="1"/>
    <col min="13806" max="14041" width="9.140625" style="1"/>
    <col min="14042" max="14042" width="5.5703125" style="1" customWidth="1"/>
    <col min="14043" max="14043" width="6.140625" style="1" customWidth="1"/>
    <col min="14044" max="14053" width="7.140625" style="1" customWidth="1"/>
    <col min="14054" max="14058" width="9.140625" style="1" hidden="1" customWidth="1"/>
    <col min="14059" max="14059" width="10.28515625" style="1" customWidth="1"/>
    <col min="14060" max="14060" width="0.140625" style="1" customWidth="1"/>
    <col min="14061" max="14061" width="9.140625" style="1" hidden="1" customWidth="1"/>
    <col min="14062" max="14297" width="9.140625" style="1"/>
    <col min="14298" max="14298" width="5.5703125" style="1" customWidth="1"/>
    <col min="14299" max="14299" width="6.140625" style="1" customWidth="1"/>
    <col min="14300" max="14309" width="7.140625" style="1" customWidth="1"/>
    <col min="14310" max="14314" width="9.140625" style="1" hidden="1" customWidth="1"/>
    <col min="14315" max="14315" width="10.28515625" style="1" customWidth="1"/>
    <col min="14316" max="14316" width="0.140625" style="1" customWidth="1"/>
    <col min="14317" max="14317" width="9.140625" style="1" hidden="1" customWidth="1"/>
    <col min="14318" max="14553" width="9.140625" style="1"/>
    <col min="14554" max="14554" width="5.5703125" style="1" customWidth="1"/>
    <col min="14555" max="14555" width="6.140625" style="1" customWidth="1"/>
    <col min="14556" max="14565" width="7.140625" style="1" customWidth="1"/>
    <col min="14566" max="14570" width="9.140625" style="1" hidden="1" customWidth="1"/>
    <col min="14571" max="14571" width="10.28515625" style="1" customWidth="1"/>
    <col min="14572" max="14572" width="0.140625" style="1" customWidth="1"/>
    <col min="14573" max="14573" width="9.140625" style="1" hidden="1" customWidth="1"/>
    <col min="14574" max="14809" width="9.140625" style="1"/>
    <col min="14810" max="14810" width="5.5703125" style="1" customWidth="1"/>
    <col min="14811" max="14811" width="6.140625" style="1" customWidth="1"/>
    <col min="14812" max="14821" width="7.140625" style="1" customWidth="1"/>
    <col min="14822" max="14826" width="9.140625" style="1" hidden="1" customWidth="1"/>
    <col min="14827" max="14827" width="10.28515625" style="1" customWidth="1"/>
    <col min="14828" max="14828" width="0.140625" style="1" customWidth="1"/>
    <col min="14829" max="14829" width="9.140625" style="1" hidden="1" customWidth="1"/>
    <col min="14830" max="15065" width="9.140625" style="1"/>
    <col min="15066" max="15066" width="5.5703125" style="1" customWidth="1"/>
    <col min="15067" max="15067" width="6.140625" style="1" customWidth="1"/>
    <col min="15068" max="15077" width="7.140625" style="1" customWidth="1"/>
    <col min="15078" max="15082" width="9.140625" style="1" hidden="1" customWidth="1"/>
    <col min="15083" max="15083" width="10.28515625" style="1" customWidth="1"/>
    <col min="15084" max="15084" width="0.140625" style="1" customWidth="1"/>
    <col min="15085" max="15085" width="9.140625" style="1" hidden="1" customWidth="1"/>
    <col min="15086" max="15321" width="9.140625" style="1"/>
    <col min="15322" max="15322" width="5.5703125" style="1" customWidth="1"/>
    <col min="15323" max="15323" width="6.140625" style="1" customWidth="1"/>
    <col min="15324" max="15333" width="7.140625" style="1" customWidth="1"/>
    <col min="15334" max="15338" width="9.140625" style="1" hidden="1" customWidth="1"/>
    <col min="15339" max="15339" width="10.28515625" style="1" customWidth="1"/>
    <col min="15340" max="15340" width="0.140625" style="1" customWidth="1"/>
    <col min="15341" max="15341" width="9.140625" style="1" hidden="1" customWidth="1"/>
    <col min="15342" max="15577" width="9.140625" style="1"/>
    <col min="15578" max="15578" width="5.5703125" style="1" customWidth="1"/>
    <col min="15579" max="15579" width="6.140625" style="1" customWidth="1"/>
    <col min="15580" max="15589" width="7.140625" style="1" customWidth="1"/>
    <col min="15590" max="15594" width="9.140625" style="1" hidden="1" customWidth="1"/>
    <col min="15595" max="15595" width="10.28515625" style="1" customWidth="1"/>
    <col min="15596" max="15596" width="0.140625" style="1" customWidth="1"/>
    <col min="15597" max="15597" width="9.140625" style="1" hidden="1" customWidth="1"/>
    <col min="15598" max="15833" width="9.140625" style="1"/>
    <col min="15834" max="15834" width="5.5703125" style="1" customWidth="1"/>
    <col min="15835" max="15835" width="6.140625" style="1" customWidth="1"/>
    <col min="15836" max="15845" width="7.140625" style="1" customWidth="1"/>
    <col min="15846" max="15850" width="9.140625" style="1" hidden="1" customWidth="1"/>
    <col min="15851" max="15851" width="10.28515625" style="1" customWidth="1"/>
    <col min="15852" max="15852" width="0.140625" style="1" customWidth="1"/>
    <col min="15853" max="15853" width="9.140625" style="1" hidden="1" customWidth="1"/>
    <col min="15854" max="16089" width="9.140625" style="1"/>
    <col min="16090" max="16090" width="5.5703125" style="1" customWidth="1"/>
    <col min="16091" max="16091" width="6.140625" style="1" customWidth="1"/>
    <col min="16092" max="16101" width="7.140625" style="1" customWidth="1"/>
    <col min="16102" max="16106" width="9.140625" style="1" hidden="1" customWidth="1"/>
    <col min="16107" max="16107" width="10.28515625" style="1" customWidth="1"/>
    <col min="16108" max="16108" width="0.140625" style="1" customWidth="1"/>
    <col min="16109" max="16109" width="9.140625" style="1" hidden="1" customWidth="1"/>
    <col min="16110" max="16384" width="9.140625" style="1"/>
  </cols>
  <sheetData>
    <row r="1" spans="1:13" s="46" customFormat="1" ht="96" customHeight="1">
      <c r="A1" s="1171"/>
      <c r="B1" s="1171"/>
      <c r="C1" s="1171"/>
      <c r="D1" s="1171"/>
      <c r="E1" s="1171"/>
      <c r="F1" s="1171"/>
      <c r="G1" s="530"/>
      <c r="H1" s="530"/>
      <c r="I1" s="1190" t="s">
        <v>372</v>
      </c>
      <c r="J1" s="1190"/>
      <c r="K1" s="1190"/>
      <c r="L1" s="1190"/>
      <c r="M1" s="531"/>
    </row>
    <row r="2" spans="1:13" s="46" customFormat="1" ht="15.75">
      <c r="A2" s="1172" t="s">
        <v>258</v>
      </c>
      <c r="B2" s="1172"/>
      <c r="C2" s="1172"/>
      <c r="D2" s="1172"/>
      <c r="E2" s="1172"/>
      <c r="F2" s="1172"/>
      <c r="G2" s="1172"/>
      <c r="H2" s="1172"/>
      <c r="I2" s="1172"/>
      <c r="J2" s="1172"/>
      <c r="K2" s="1172"/>
      <c r="L2" s="1172"/>
    </row>
    <row r="3" spans="1:13" s="46" customFormat="1" ht="15.75">
      <c r="A3" s="1172" t="s">
        <v>259</v>
      </c>
      <c r="B3" s="1172"/>
      <c r="C3" s="1172"/>
      <c r="D3" s="1172"/>
      <c r="E3" s="1172"/>
      <c r="F3" s="1172"/>
      <c r="G3" s="1172"/>
      <c r="H3" s="1172"/>
      <c r="I3" s="1172"/>
      <c r="J3" s="1172"/>
      <c r="K3" s="1172"/>
      <c r="L3" s="1172"/>
      <c r="M3" s="71"/>
    </row>
    <row r="4" spans="1:13" s="37" customFormat="1" ht="13.5" customHeight="1" thickBot="1">
      <c r="A4" s="1173" t="s">
        <v>267</v>
      </c>
      <c r="B4" s="1173"/>
      <c r="C4" s="1173"/>
      <c r="D4" s="1173"/>
      <c r="E4" s="1173"/>
      <c r="F4" s="1173"/>
      <c r="G4" s="1173"/>
      <c r="H4" s="1173"/>
      <c r="I4" s="1173"/>
      <c r="J4" s="1173"/>
      <c r="K4" s="1173"/>
      <c r="L4" s="1173"/>
      <c r="M4" s="122"/>
    </row>
    <row r="5" spans="1:13" s="37" customFormat="1" ht="13.5" customHeight="1" thickBot="1">
      <c r="A5" s="428"/>
      <c r="B5" s="428"/>
      <c r="C5" s="428"/>
      <c r="D5" s="430"/>
      <c r="E5" s="430"/>
      <c r="F5" s="430"/>
      <c r="G5" s="430"/>
      <c r="H5" s="430"/>
      <c r="I5" s="430"/>
      <c r="J5" s="428"/>
      <c r="K5" s="428"/>
      <c r="L5" s="428"/>
      <c r="M5" s="429"/>
    </row>
    <row r="6" spans="1:13" s="37" customFormat="1" ht="13.15" customHeight="1" thickBot="1">
      <c r="A6" s="1142" t="s">
        <v>257</v>
      </c>
      <c r="B6" s="1184" t="s">
        <v>256</v>
      </c>
      <c r="C6" s="1185"/>
      <c r="D6" s="1188" t="s">
        <v>255</v>
      </c>
      <c r="E6" s="1189"/>
      <c r="F6" s="1189"/>
      <c r="G6" s="1189"/>
      <c r="H6" s="1189"/>
      <c r="I6" s="1189"/>
      <c r="J6" s="1174" t="s">
        <v>320</v>
      </c>
      <c r="K6" s="1175"/>
      <c r="L6" s="1176"/>
      <c r="M6" s="1180" t="s">
        <v>268</v>
      </c>
    </row>
    <row r="7" spans="1:13" s="37" customFormat="1" ht="13.15" customHeight="1" thickBot="1">
      <c r="A7" s="1143"/>
      <c r="B7" s="1186"/>
      <c r="C7" s="1187"/>
      <c r="D7" s="1182" t="s">
        <v>254</v>
      </c>
      <c r="E7" s="1183"/>
      <c r="F7" s="1182" t="s">
        <v>253</v>
      </c>
      <c r="G7" s="1183"/>
      <c r="H7" s="1182" t="s">
        <v>252</v>
      </c>
      <c r="I7" s="1183"/>
      <c r="J7" s="1177"/>
      <c r="K7" s="1178"/>
      <c r="L7" s="1179"/>
      <c r="M7" s="1181"/>
    </row>
    <row r="8" spans="1:13" s="37" customFormat="1" ht="13.15" customHeight="1" thickBot="1">
      <c r="A8" s="1143"/>
      <c r="B8" s="1186"/>
      <c r="C8" s="1187"/>
      <c r="D8" s="112" t="s">
        <v>251</v>
      </c>
      <c r="E8" s="87" t="s">
        <v>250</v>
      </c>
      <c r="F8" s="112" t="s">
        <v>251</v>
      </c>
      <c r="G8" s="431" t="s">
        <v>250</v>
      </c>
      <c r="H8" s="431" t="s">
        <v>251</v>
      </c>
      <c r="I8" s="431" t="s">
        <v>250</v>
      </c>
      <c r="J8" s="113" t="s">
        <v>216</v>
      </c>
      <c r="K8" s="113" t="s">
        <v>217</v>
      </c>
      <c r="L8" s="113" t="s">
        <v>322</v>
      </c>
      <c r="M8" s="1181"/>
    </row>
    <row r="9" spans="1:13" s="37" customFormat="1" ht="13.15" customHeight="1">
      <c r="A9" s="1133" t="s">
        <v>274</v>
      </c>
      <c r="B9" s="1168" t="s">
        <v>270</v>
      </c>
      <c r="C9" s="123">
        <v>1</v>
      </c>
      <c r="D9" s="103">
        <v>48.7</v>
      </c>
      <c r="E9" s="101" t="s">
        <v>260</v>
      </c>
      <c r="F9" s="114" t="s">
        <v>261</v>
      </c>
      <c r="G9" s="115" t="s">
        <v>261</v>
      </c>
      <c r="H9" s="100">
        <v>49.8</v>
      </c>
      <c r="I9" s="101">
        <v>95</v>
      </c>
      <c r="J9" s="514">
        <v>0.501</v>
      </c>
      <c r="K9" s="515">
        <v>0.48</v>
      </c>
      <c r="L9" s="516">
        <v>0.46899999999999997</v>
      </c>
      <c r="M9" s="405"/>
    </row>
    <row r="10" spans="1:13" s="37" customFormat="1" ht="13.15" customHeight="1">
      <c r="A10" s="1134"/>
      <c r="B10" s="1169"/>
      <c r="C10" s="124">
        <v>2</v>
      </c>
      <c r="D10" s="110" t="s">
        <v>224</v>
      </c>
      <c r="E10" s="532" t="s">
        <v>224</v>
      </c>
      <c r="F10" s="116" t="s">
        <v>261</v>
      </c>
      <c r="G10" s="117" t="s">
        <v>261</v>
      </c>
      <c r="H10" s="102" t="s">
        <v>224</v>
      </c>
      <c r="I10" s="127" t="s">
        <v>224</v>
      </c>
      <c r="J10" s="517">
        <v>0</v>
      </c>
      <c r="K10" s="518">
        <v>0</v>
      </c>
      <c r="L10" s="519">
        <v>0</v>
      </c>
      <c r="M10" s="388"/>
    </row>
    <row r="11" spans="1:13" s="37" customFormat="1" ht="13.15" customHeight="1" thickBot="1">
      <c r="A11" s="1134"/>
      <c r="B11" s="1170"/>
      <c r="C11" s="125">
        <v>3</v>
      </c>
      <c r="D11" s="105" t="s">
        <v>224</v>
      </c>
      <c r="E11" s="128" t="s">
        <v>224</v>
      </c>
      <c r="F11" s="90" t="s">
        <v>261</v>
      </c>
      <c r="G11" s="91" t="s">
        <v>261</v>
      </c>
      <c r="H11" s="102" t="s">
        <v>224</v>
      </c>
      <c r="I11" s="127" t="s">
        <v>224</v>
      </c>
      <c r="J11" s="520">
        <v>0.44700000000000001</v>
      </c>
      <c r="K11" s="521">
        <v>0.42499999999999999</v>
      </c>
      <c r="L11" s="522">
        <v>0.41399999999999998</v>
      </c>
      <c r="M11" s="533">
        <v>1.4</v>
      </c>
    </row>
    <row r="12" spans="1:13" s="37" customFormat="1" ht="13.15" customHeight="1">
      <c r="A12" s="1134"/>
      <c r="B12" s="1168" t="s">
        <v>271</v>
      </c>
      <c r="C12" s="123">
        <v>1</v>
      </c>
      <c r="D12" s="103">
        <v>48.7</v>
      </c>
      <c r="E12" s="101" t="s">
        <v>260</v>
      </c>
      <c r="F12" s="114"/>
      <c r="G12" s="115"/>
      <c r="H12" s="100">
        <v>49.8</v>
      </c>
      <c r="I12" s="101">
        <v>95</v>
      </c>
      <c r="J12" s="514">
        <v>0</v>
      </c>
      <c r="K12" s="515">
        <v>0</v>
      </c>
      <c r="L12" s="516">
        <v>0</v>
      </c>
      <c r="M12" s="405"/>
    </row>
    <row r="13" spans="1:13" s="37" customFormat="1" ht="13.15" customHeight="1">
      <c r="A13" s="1134"/>
      <c r="B13" s="1169"/>
      <c r="C13" s="124">
        <v>2</v>
      </c>
      <c r="D13" s="110" t="s">
        <v>224</v>
      </c>
      <c r="E13" s="532" t="s">
        <v>224</v>
      </c>
      <c r="F13" s="116"/>
      <c r="G13" s="117"/>
      <c r="H13" s="102" t="s">
        <v>224</v>
      </c>
      <c r="I13" s="127" t="s">
        <v>224</v>
      </c>
      <c r="J13" s="517">
        <v>0.71899999999999997</v>
      </c>
      <c r="K13" s="518">
        <v>0.71899999999999997</v>
      </c>
      <c r="L13" s="519">
        <v>0</v>
      </c>
      <c r="M13" s="388"/>
    </row>
    <row r="14" spans="1:13" s="37" customFormat="1" ht="13.15" customHeight="1" thickBot="1">
      <c r="A14" s="1134"/>
      <c r="B14" s="1170"/>
      <c r="C14" s="125">
        <v>3</v>
      </c>
      <c r="D14" s="105" t="s">
        <v>224</v>
      </c>
      <c r="E14" s="128" t="s">
        <v>224</v>
      </c>
      <c r="F14" s="90"/>
      <c r="G14" s="91"/>
      <c r="H14" s="102" t="s">
        <v>224</v>
      </c>
      <c r="I14" s="127" t="s">
        <v>224</v>
      </c>
      <c r="J14" s="520">
        <v>9.8000000000000004E-2</v>
      </c>
      <c r="K14" s="521">
        <v>0.20699999999999999</v>
      </c>
      <c r="L14" s="522">
        <v>0.24</v>
      </c>
      <c r="M14" s="533">
        <v>1.1000000000000001</v>
      </c>
    </row>
    <row r="15" spans="1:13" s="37" customFormat="1" ht="13.15" customHeight="1">
      <c r="A15" s="1134"/>
      <c r="B15" s="1168" t="s">
        <v>272</v>
      </c>
      <c r="C15" s="123">
        <v>1</v>
      </c>
      <c r="D15" s="103">
        <v>48.7</v>
      </c>
      <c r="E15" s="101" t="s">
        <v>260</v>
      </c>
      <c r="F15" s="114"/>
      <c r="G15" s="115"/>
      <c r="H15" s="100">
        <v>49.8</v>
      </c>
      <c r="I15" s="101">
        <v>90</v>
      </c>
      <c r="J15" s="514">
        <v>0.42499999999999999</v>
      </c>
      <c r="K15" s="515">
        <v>0.41399999999999998</v>
      </c>
      <c r="L15" s="516">
        <v>0.41399999999999998</v>
      </c>
      <c r="M15" s="405"/>
    </row>
    <row r="16" spans="1:13" s="37" customFormat="1" ht="13.15" customHeight="1">
      <c r="A16" s="1134"/>
      <c r="B16" s="1169"/>
      <c r="C16" s="124">
        <v>2</v>
      </c>
      <c r="D16" s="110" t="s">
        <v>224</v>
      </c>
      <c r="E16" s="532" t="s">
        <v>224</v>
      </c>
      <c r="F16" s="116"/>
      <c r="G16" s="117"/>
      <c r="H16" s="102" t="s">
        <v>224</v>
      </c>
      <c r="I16" s="127" t="s">
        <v>224</v>
      </c>
      <c r="J16" s="517">
        <v>0</v>
      </c>
      <c r="K16" s="518">
        <v>0</v>
      </c>
      <c r="L16" s="519">
        <v>0</v>
      </c>
      <c r="M16" s="388"/>
    </row>
    <row r="17" spans="1:17" s="37" customFormat="1" ht="13.15" customHeight="1" thickBot="1">
      <c r="A17" s="1134"/>
      <c r="B17" s="1170"/>
      <c r="C17" s="125">
        <v>3</v>
      </c>
      <c r="D17" s="105" t="s">
        <v>224</v>
      </c>
      <c r="E17" s="128" t="s">
        <v>224</v>
      </c>
      <c r="F17" s="105"/>
      <c r="G17" s="89"/>
      <c r="H17" s="106" t="s">
        <v>224</v>
      </c>
      <c r="I17" s="128" t="s">
        <v>224</v>
      </c>
      <c r="J17" s="520">
        <v>0.12</v>
      </c>
      <c r="K17" s="521">
        <v>9.8000000000000004E-2</v>
      </c>
      <c r="L17" s="522">
        <v>0.14199999999999999</v>
      </c>
      <c r="M17" s="533">
        <v>1</v>
      </c>
    </row>
    <row r="18" spans="1:17" s="37" customFormat="1" ht="13.15" customHeight="1">
      <c r="A18" s="1134"/>
      <c r="B18" s="1168" t="s">
        <v>273</v>
      </c>
      <c r="C18" s="126">
        <v>1</v>
      </c>
      <c r="D18" s="103">
        <v>48.7</v>
      </c>
      <c r="E18" s="101" t="s">
        <v>260</v>
      </c>
      <c r="F18" s="110">
        <v>48.9</v>
      </c>
      <c r="G18" s="111">
        <v>10</v>
      </c>
      <c r="H18" s="100">
        <v>49.7</v>
      </c>
      <c r="I18" s="101">
        <v>85</v>
      </c>
      <c r="J18" s="523">
        <v>0</v>
      </c>
      <c r="K18" s="524">
        <v>0</v>
      </c>
      <c r="L18" s="525">
        <v>0</v>
      </c>
      <c r="M18" s="410"/>
    </row>
    <row r="19" spans="1:17" s="37" customFormat="1" ht="13.15" customHeight="1">
      <c r="A19" s="1134"/>
      <c r="B19" s="1169"/>
      <c r="C19" s="124">
        <v>2</v>
      </c>
      <c r="D19" s="110" t="s">
        <v>224</v>
      </c>
      <c r="E19" s="532" t="s">
        <v>224</v>
      </c>
      <c r="F19" s="102" t="s">
        <v>224</v>
      </c>
      <c r="G19" s="127" t="s">
        <v>224</v>
      </c>
      <c r="H19" s="102" t="s">
        <v>224</v>
      </c>
      <c r="I19" s="127" t="s">
        <v>224</v>
      </c>
      <c r="J19" s="517">
        <v>1.0249999999999999</v>
      </c>
      <c r="K19" s="518">
        <v>0.81799999999999995</v>
      </c>
      <c r="L19" s="519">
        <v>0.91600000000000004</v>
      </c>
      <c r="M19" s="388"/>
    </row>
    <row r="20" spans="1:17" s="37" customFormat="1" ht="13.5" customHeight="1" thickBot="1">
      <c r="A20" s="1134"/>
      <c r="B20" s="1170"/>
      <c r="C20" s="124">
        <v>3</v>
      </c>
      <c r="D20" s="104" t="s">
        <v>224</v>
      </c>
      <c r="E20" s="127" t="s">
        <v>224</v>
      </c>
      <c r="F20" s="102" t="s">
        <v>224</v>
      </c>
      <c r="G20" s="127" t="s">
        <v>224</v>
      </c>
      <c r="H20" s="102" t="s">
        <v>224</v>
      </c>
      <c r="I20" s="127" t="s">
        <v>224</v>
      </c>
      <c r="J20" s="517">
        <v>0</v>
      </c>
      <c r="K20" s="518">
        <v>0.44700000000000001</v>
      </c>
      <c r="L20" s="519">
        <v>0.46899999999999997</v>
      </c>
      <c r="M20" s="388">
        <v>2.5</v>
      </c>
    </row>
    <row r="21" spans="1:17" s="37" customFormat="1" ht="13.5" customHeight="1" thickBot="1">
      <c r="A21" s="1135"/>
      <c r="B21" s="508"/>
      <c r="C21" s="511"/>
      <c r="D21" s="534"/>
      <c r="E21" s="513"/>
      <c r="F21" s="512"/>
      <c r="G21" s="513"/>
      <c r="H21" s="512"/>
      <c r="I21" s="89" t="s">
        <v>218</v>
      </c>
      <c r="J21" s="526">
        <f>SUM(J9:J20)</f>
        <v>3.335</v>
      </c>
      <c r="K21" s="528">
        <f t="shared" ref="K21:L21" si="0">SUM(K9:K20)</f>
        <v>3.6080000000000001</v>
      </c>
      <c r="L21" s="527">
        <f t="shared" si="0"/>
        <v>3.0639999999999996</v>
      </c>
      <c r="M21" s="535"/>
    </row>
    <row r="22" spans="1:17" s="37" customFormat="1" ht="13.5" customHeight="1">
      <c r="A22" s="1137">
        <v>3</v>
      </c>
      <c r="B22" s="1134" t="s">
        <v>230</v>
      </c>
      <c r="C22" s="73">
        <v>10</v>
      </c>
      <c r="D22" s="110">
        <v>47.4</v>
      </c>
      <c r="E22" s="111" t="s">
        <v>260</v>
      </c>
      <c r="F22" s="110">
        <v>48.7</v>
      </c>
      <c r="G22" s="111">
        <v>35</v>
      </c>
      <c r="H22" s="339">
        <v>49.7</v>
      </c>
      <c r="I22" s="111">
        <v>55</v>
      </c>
      <c r="J22" s="184">
        <v>0.42399999999999999</v>
      </c>
      <c r="K22" s="185">
        <v>0.46500000000000002</v>
      </c>
      <c r="L22" s="340">
        <v>0.441</v>
      </c>
      <c r="M22" s="536"/>
    </row>
    <row r="23" spans="1:17" s="37" customFormat="1" ht="13.5" customHeight="1">
      <c r="A23" s="1137"/>
      <c r="B23" s="1134"/>
      <c r="C23" s="73">
        <v>11</v>
      </c>
      <c r="D23" s="110" t="s">
        <v>224</v>
      </c>
      <c r="E23" s="532" t="s">
        <v>224</v>
      </c>
      <c r="F23" s="110" t="s">
        <v>224</v>
      </c>
      <c r="G23" s="532" t="s">
        <v>224</v>
      </c>
      <c r="H23" s="339" t="s">
        <v>224</v>
      </c>
      <c r="I23" s="532" t="s">
        <v>224</v>
      </c>
      <c r="J23" s="188">
        <v>1.099</v>
      </c>
      <c r="K23" s="187">
        <v>1.157</v>
      </c>
      <c r="L23" s="330">
        <v>1.1060000000000001</v>
      </c>
      <c r="M23" s="19"/>
    </row>
    <row r="24" spans="1:17" s="37" customFormat="1" ht="13.5" customHeight="1">
      <c r="A24" s="1137"/>
      <c r="B24" s="1134"/>
      <c r="C24" s="33">
        <v>12</v>
      </c>
      <c r="D24" s="104" t="s">
        <v>224</v>
      </c>
      <c r="E24" s="127" t="s">
        <v>224</v>
      </c>
      <c r="F24" s="104" t="s">
        <v>224</v>
      </c>
      <c r="G24" s="127" t="s">
        <v>224</v>
      </c>
      <c r="H24" s="102" t="s">
        <v>224</v>
      </c>
      <c r="I24" s="127" t="s">
        <v>224</v>
      </c>
      <c r="J24" s="188">
        <v>0</v>
      </c>
      <c r="K24" s="187">
        <v>0</v>
      </c>
      <c r="L24" s="330">
        <v>0</v>
      </c>
      <c r="M24" s="19"/>
    </row>
    <row r="25" spans="1:17" s="37" customFormat="1" ht="13.5" customHeight="1">
      <c r="A25" s="1137"/>
      <c r="B25" s="1134"/>
      <c r="C25" s="33">
        <v>13</v>
      </c>
      <c r="D25" s="104" t="s">
        <v>224</v>
      </c>
      <c r="E25" s="127" t="s">
        <v>224</v>
      </c>
      <c r="F25" s="104" t="s">
        <v>224</v>
      </c>
      <c r="G25" s="127" t="s">
        <v>224</v>
      </c>
      <c r="H25" s="102" t="s">
        <v>224</v>
      </c>
      <c r="I25" s="127" t="s">
        <v>224</v>
      </c>
      <c r="J25" s="188">
        <v>4.0000000000000001E-3</v>
      </c>
      <c r="K25" s="187">
        <v>4.0000000000000001E-3</v>
      </c>
      <c r="L25" s="330">
        <v>4.0000000000000001E-3</v>
      </c>
      <c r="M25" s="19"/>
      <c r="Q25" s="440"/>
    </row>
    <row r="26" spans="1:17" s="37" customFormat="1" ht="13.5" customHeight="1">
      <c r="A26" s="1137"/>
      <c r="B26" s="1134"/>
      <c r="C26" s="33">
        <v>14</v>
      </c>
      <c r="D26" s="104" t="s">
        <v>224</v>
      </c>
      <c r="E26" s="127" t="s">
        <v>224</v>
      </c>
      <c r="F26" s="104" t="s">
        <v>224</v>
      </c>
      <c r="G26" s="127" t="s">
        <v>224</v>
      </c>
      <c r="H26" s="102" t="s">
        <v>224</v>
      </c>
      <c r="I26" s="127" t="s">
        <v>224</v>
      </c>
      <c r="J26" s="188">
        <v>0.11600000000000001</v>
      </c>
      <c r="K26" s="187">
        <v>0.23300000000000001</v>
      </c>
      <c r="L26" s="330">
        <v>0.27600000000000002</v>
      </c>
      <c r="M26" s="19"/>
    </row>
    <row r="27" spans="1:17" s="37" customFormat="1" ht="13.5" customHeight="1">
      <c r="A27" s="1137"/>
      <c r="B27" s="1134"/>
      <c r="C27" s="33">
        <v>15</v>
      </c>
      <c r="D27" s="104" t="s">
        <v>224</v>
      </c>
      <c r="E27" s="127" t="s">
        <v>224</v>
      </c>
      <c r="F27" s="104" t="s">
        <v>224</v>
      </c>
      <c r="G27" s="127" t="s">
        <v>224</v>
      </c>
      <c r="H27" s="102" t="s">
        <v>224</v>
      </c>
      <c r="I27" s="127" t="s">
        <v>224</v>
      </c>
      <c r="J27" s="188">
        <v>1.3380000000000001</v>
      </c>
      <c r="K27" s="187">
        <v>1.236</v>
      </c>
      <c r="L27" s="330">
        <v>1.1890000000000001</v>
      </c>
      <c r="M27" s="19"/>
    </row>
    <row r="28" spans="1:17" s="37" customFormat="1" ht="13.5" customHeight="1">
      <c r="A28" s="1137"/>
      <c r="B28" s="1134"/>
      <c r="C28" s="33">
        <v>18</v>
      </c>
      <c r="D28" s="104" t="s">
        <v>224</v>
      </c>
      <c r="E28" s="127" t="s">
        <v>224</v>
      </c>
      <c r="F28" s="104" t="s">
        <v>224</v>
      </c>
      <c r="G28" s="127" t="s">
        <v>224</v>
      </c>
      <c r="H28" s="102" t="s">
        <v>224</v>
      </c>
      <c r="I28" s="127" t="s">
        <v>224</v>
      </c>
      <c r="J28" s="188">
        <v>1.006</v>
      </c>
      <c r="K28" s="187">
        <v>1.081</v>
      </c>
      <c r="L28" s="330">
        <v>1.022</v>
      </c>
      <c r="M28" s="19"/>
    </row>
    <row r="29" spans="1:17" s="37" customFormat="1" ht="13.5" customHeight="1">
      <c r="A29" s="1137"/>
      <c r="B29" s="1134"/>
      <c r="C29" s="33">
        <v>23</v>
      </c>
      <c r="D29" s="104" t="s">
        <v>224</v>
      </c>
      <c r="E29" s="127" t="s">
        <v>224</v>
      </c>
      <c r="F29" s="104" t="s">
        <v>224</v>
      </c>
      <c r="G29" s="127" t="s">
        <v>224</v>
      </c>
      <c r="H29" s="102" t="s">
        <v>224</v>
      </c>
      <c r="I29" s="127" t="s">
        <v>224</v>
      </c>
      <c r="J29" s="188">
        <v>0</v>
      </c>
      <c r="K29" s="187">
        <v>0</v>
      </c>
      <c r="L29" s="330">
        <v>0</v>
      </c>
      <c r="M29" s="19"/>
    </row>
    <row r="30" spans="1:17" s="37" customFormat="1" ht="13.5" customHeight="1">
      <c r="A30" s="1137"/>
      <c r="B30" s="1134"/>
      <c r="C30" s="33">
        <v>24</v>
      </c>
      <c r="D30" s="104" t="s">
        <v>224</v>
      </c>
      <c r="E30" s="127" t="s">
        <v>224</v>
      </c>
      <c r="F30" s="104" t="s">
        <v>224</v>
      </c>
      <c r="G30" s="127" t="s">
        <v>224</v>
      </c>
      <c r="H30" s="102" t="s">
        <v>224</v>
      </c>
      <c r="I30" s="127" t="s">
        <v>224</v>
      </c>
      <c r="J30" s="188">
        <v>6.0000000000000001E-3</v>
      </c>
      <c r="K30" s="187">
        <v>6.0000000000000001E-3</v>
      </c>
      <c r="L30" s="330">
        <v>6.0000000000000001E-3</v>
      </c>
      <c r="M30" s="19"/>
    </row>
    <row r="31" spans="1:17" s="37" customFormat="1" ht="13.5" customHeight="1">
      <c r="A31" s="1137"/>
      <c r="B31" s="1134"/>
      <c r="C31" s="44"/>
      <c r="D31" s="104"/>
      <c r="E31" s="88"/>
      <c r="F31" s="104"/>
      <c r="G31" s="88"/>
      <c r="H31" s="102"/>
      <c r="I31" s="88" t="s">
        <v>218</v>
      </c>
      <c r="J31" s="43">
        <f>SUM(J22:J30)</f>
        <v>3.9929999999999999</v>
      </c>
      <c r="K31" s="42">
        <f>SUM(K22:K30)</f>
        <v>4.1820000000000004</v>
      </c>
      <c r="L31" s="48">
        <f>SUM(L22:L30)</f>
        <v>4.0440000000000005</v>
      </c>
      <c r="M31" s="19"/>
    </row>
    <row r="32" spans="1:17" s="37" customFormat="1" ht="13.5" customHeight="1" thickBot="1">
      <c r="A32" s="1137"/>
      <c r="B32" s="1135"/>
      <c r="C32" s="41"/>
      <c r="D32" s="105"/>
      <c r="E32" s="89"/>
      <c r="F32" s="105"/>
      <c r="G32" s="89"/>
      <c r="H32" s="106"/>
      <c r="I32" s="89" t="s">
        <v>229</v>
      </c>
      <c r="J32" s="40">
        <v>4.2089999999999996</v>
      </c>
      <c r="K32" s="39">
        <v>4.3979999999999997</v>
      </c>
      <c r="L32" s="38">
        <v>4.2519999999999998</v>
      </c>
      <c r="M32" s="23"/>
    </row>
    <row r="33" spans="1:13" s="37" customFormat="1" ht="13.5" customHeight="1">
      <c r="A33" s="1137"/>
      <c r="B33" s="1165" t="s">
        <v>233</v>
      </c>
      <c r="C33" s="129" t="s">
        <v>51</v>
      </c>
      <c r="D33" s="110">
        <v>47.4</v>
      </c>
      <c r="E33" s="111" t="s">
        <v>260</v>
      </c>
      <c r="F33" s="110">
        <v>48.7</v>
      </c>
      <c r="G33" s="111">
        <v>35</v>
      </c>
      <c r="H33" s="339">
        <v>49.7</v>
      </c>
      <c r="I33" s="111">
        <v>55</v>
      </c>
      <c r="J33" s="190">
        <v>0.129</v>
      </c>
      <c r="K33" s="189">
        <v>0.191</v>
      </c>
      <c r="L33" s="328">
        <v>0.182</v>
      </c>
      <c r="M33" s="45"/>
    </row>
    <row r="34" spans="1:13" s="37" customFormat="1" ht="13.5" customHeight="1">
      <c r="A34" s="1137"/>
      <c r="B34" s="1166"/>
      <c r="C34" s="130" t="s">
        <v>52</v>
      </c>
      <c r="D34" s="104" t="s">
        <v>224</v>
      </c>
      <c r="E34" s="127" t="s">
        <v>224</v>
      </c>
      <c r="F34" s="104" t="s">
        <v>224</v>
      </c>
      <c r="G34" s="127" t="s">
        <v>224</v>
      </c>
      <c r="H34" s="102" t="s">
        <v>224</v>
      </c>
      <c r="I34" s="127" t="s">
        <v>224</v>
      </c>
      <c r="J34" s="188">
        <v>0.26</v>
      </c>
      <c r="K34" s="187">
        <v>0.25</v>
      </c>
      <c r="L34" s="330">
        <v>0.28999999999999998</v>
      </c>
      <c r="M34" s="16"/>
    </row>
    <row r="35" spans="1:13" s="37" customFormat="1" ht="13.5" customHeight="1" thickBot="1">
      <c r="A35" s="1138"/>
      <c r="B35" s="1167"/>
      <c r="C35" s="41"/>
      <c r="D35" s="105"/>
      <c r="E35" s="89"/>
      <c r="F35" s="105"/>
      <c r="G35" s="89"/>
      <c r="H35" s="106"/>
      <c r="I35" s="89" t="s">
        <v>218</v>
      </c>
      <c r="J35" s="49">
        <v>0.39</v>
      </c>
      <c r="K35" s="39">
        <v>0.44</v>
      </c>
      <c r="L35" s="39">
        <v>0.47</v>
      </c>
      <c r="M35" s="23">
        <v>6</v>
      </c>
    </row>
    <row r="36" spans="1:13" s="37" customFormat="1" ht="13.5" customHeight="1">
      <c r="A36" s="1136">
        <v>4</v>
      </c>
      <c r="B36" s="1133" t="s">
        <v>230</v>
      </c>
      <c r="C36" s="74">
        <v>8</v>
      </c>
      <c r="D36" s="103">
        <v>46.8</v>
      </c>
      <c r="E36" s="101" t="s">
        <v>260</v>
      </c>
      <c r="F36" s="103">
        <v>48.6</v>
      </c>
      <c r="G36" s="101">
        <v>60</v>
      </c>
      <c r="H36" s="100">
        <v>49.7</v>
      </c>
      <c r="I36" s="101">
        <v>50</v>
      </c>
      <c r="J36" s="190">
        <v>0.56599999999999995</v>
      </c>
      <c r="K36" s="189">
        <v>1.2589999999999999</v>
      </c>
      <c r="L36" s="328">
        <v>1.282</v>
      </c>
      <c r="M36" s="45"/>
    </row>
    <row r="37" spans="1:13" s="37" customFormat="1" ht="13.5" customHeight="1">
      <c r="A37" s="1137"/>
      <c r="B37" s="1134"/>
      <c r="C37" s="33">
        <v>13</v>
      </c>
      <c r="D37" s="104" t="s">
        <v>224</v>
      </c>
      <c r="E37" s="127" t="s">
        <v>224</v>
      </c>
      <c r="F37" s="104" t="s">
        <v>224</v>
      </c>
      <c r="G37" s="127" t="s">
        <v>224</v>
      </c>
      <c r="H37" s="102" t="s">
        <v>224</v>
      </c>
      <c r="I37" s="127" t="s">
        <v>224</v>
      </c>
      <c r="J37" s="188">
        <v>0.51</v>
      </c>
      <c r="K37" s="187">
        <v>0.73299999999999998</v>
      </c>
      <c r="L37" s="330">
        <v>0.78100000000000003</v>
      </c>
      <c r="M37" s="19"/>
    </row>
    <row r="38" spans="1:13" s="37" customFormat="1" ht="13.5" customHeight="1">
      <c r="A38" s="1137"/>
      <c r="B38" s="1134"/>
      <c r="C38" s="33">
        <v>14</v>
      </c>
      <c r="D38" s="104" t="s">
        <v>224</v>
      </c>
      <c r="E38" s="127" t="s">
        <v>224</v>
      </c>
      <c r="F38" s="104" t="s">
        <v>224</v>
      </c>
      <c r="G38" s="127" t="s">
        <v>224</v>
      </c>
      <c r="H38" s="102" t="s">
        <v>224</v>
      </c>
      <c r="I38" s="127" t="s">
        <v>224</v>
      </c>
      <c r="J38" s="188">
        <v>5.0000000000000001E-3</v>
      </c>
      <c r="K38" s="187">
        <v>5.0000000000000001E-3</v>
      </c>
      <c r="L38" s="330">
        <v>5.0000000000000001E-3</v>
      </c>
      <c r="M38" s="19"/>
    </row>
    <row r="39" spans="1:13" s="37" customFormat="1" ht="13.5" customHeight="1">
      <c r="A39" s="1137"/>
      <c r="B39" s="1134"/>
      <c r="C39" s="33">
        <v>15</v>
      </c>
      <c r="D39" s="104" t="s">
        <v>224</v>
      </c>
      <c r="E39" s="127" t="s">
        <v>224</v>
      </c>
      <c r="F39" s="104" t="s">
        <v>224</v>
      </c>
      <c r="G39" s="127" t="s">
        <v>224</v>
      </c>
      <c r="H39" s="102" t="s">
        <v>224</v>
      </c>
      <c r="I39" s="127" t="s">
        <v>224</v>
      </c>
      <c r="J39" s="188">
        <v>1.522</v>
      </c>
      <c r="K39" s="187">
        <v>2.4569999999999999</v>
      </c>
      <c r="L39" s="330">
        <v>2.714</v>
      </c>
      <c r="M39" s="19"/>
    </row>
    <row r="40" spans="1:13" s="37" customFormat="1" ht="13.5" customHeight="1">
      <c r="A40" s="1137"/>
      <c r="B40" s="1134"/>
      <c r="C40" s="33">
        <v>17</v>
      </c>
      <c r="D40" s="104" t="s">
        <v>224</v>
      </c>
      <c r="E40" s="127" t="s">
        <v>224</v>
      </c>
      <c r="F40" s="104" t="s">
        <v>224</v>
      </c>
      <c r="G40" s="127" t="s">
        <v>224</v>
      </c>
      <c r="H40" s="102" t="s">
        <v>224</v>
      </c>
      <c r="I40" s="127" t="s">
        <v>224</v>
      </c>
      <c r="J40" s="188">
        <v>1.5740000000000001</v>
      </c>
      <c r="K40" s="187">
        <v>2.5230000000000001</v>
      </c>
      <c r="L40" s="330">
        <v>2.677</v>
      </c>
      <c r="M40" s="19"/>
    </row>
    <row r="41" spans="1:13" s="37" customFormat="1" ht="13.5" customHeight="1">
      <c r="A41" s="1137"/>
      <c r="B41" s="1134"/>
      <c r="C41" s="33">
        <v>18</v>
      </c>
      <c r="D41" s="104" t="s">
        <v>224</v>
      </c>
      <c r="E41" s="127" t="s">
        <v>224</v>
      </c>
      <c r="F41" s="104" t="s">
        <v>224</v>
      </c>
      <c r="G41" s="127" t="s">
        <v>224</v>
      </c>
      <c r="H41" s="102" t="s">
        <v>224</v>
      </c>
      <c r="I41" s="127" t="s">
        <v>224</v>
      </c>
      <c r="J41" s="188">
        <v>0.58599999999999997</v>
      </c>
      <c r="K41" s="187">
        <v>1.1859999999999999</v>
      </c>
      <c r="L41" s="330">
        <v>1.5109999999999999</v>
      </c>
      <c r="M41" s="19"/>
    </row>
    <row r="42" spans="1:13" s="37" customFormat="1" ht="13.5" customHeight="1">
      <c r="A42" s="1137"/>
      <c r="B42" s="1134"/>
      <c r="C42" s="33">
        <v>20</v>
      </c>
      <c r="D42" s="104" t="s">
        <v>224</v>
      </c>
      <c r="E42" s="127" t="s">
        <v>224</v>
      </c>
      <c r="F42" s="104" t="s">
        <v>224</v>
      </c>
      <c r="G42" s="127" t="s">
        <v>224</v>
      </c>
      <c r="H42" s="102" t="s">
        <v>224</v>
      </c>
      <c r="I42" s="127" t="s">
        <v>224</v>
      </c>
      <c r="J42" s="188">
        <v>0.32100000000000001</v>
      </c>
      <c r="K42" s="187">
        <v>0.318</v>
      </c>
      <c r="L42" s="330">
        <v>0.33100000000000002</v>
      </c>
      <c r="M42" s="19"/>
    </row>
    <row r="43" spans="1:13" s="37" customFormat="1" ht="13.5" customHeight="1">
      <c r="A43" s="1137"/>
      <c r="B43" s="1134"/>
      <c r="C43" s="33">
        <v>22</v>
      </c>
      <c r="D43" s="104" t="s">
        <v>224</v>
      </c>
      <c r="E43" s="127" t="s">
        <v>224</v>
      </c>
      <c r="F43" s="104" t="s">
        <v>224</v>
      </c>
      <c r="G43" s="127" t="s">
        <v>224</v>
      </c>
      <c r="H43" s="102" t="s">
        <v>224</v>
      </c>
      <c r="I43" s="127" t="s">
        <v>224</v>
      </c>
      <c r="J43" s="188">
        <v>0</v>
      </c>
      <c r="K43" s="187">
        <v>0</v>
      </c>
      <c r="L43" s="330">
        <v>0</v>
      </c>
      <c r="M43" s="19"/>
    </row>
    <row r="44" spans="1:13" s="37" customFormat="1" ht="13.5" customHeight="1">
      <c r="A44" s="1137"/>
      <c r="B44" s="1134"/>
      <c r="C44" s="33">
        <v>24</v>
      </c>
      <c r="D44" s="104" t="s">
        <v>224</v>
      </c>
      <c r="E44" s="127" t="s">
        <v>224</v>
      </c>
      <c r="F44" s="104" t="s">
        <v>224</v>
      </c>
      <c r="G44" s="127" t="s">
        <v>224</v>
      </c>
      <c r="H44" s="102" t="s">
        <v>224</v>
      </c>
      <c r="I44" s="127" t="s">
        <v>224</v>
      </c>
      <c r="J44" s="188">
        <v>0.97799999999999998</v>
      </c>
      <c r="K44" s="187">
        <v>1.885</v>
      </c>
      <c r="L44" s="330">
        <v>2.0750000000000002</v>
      </c>
      <c r="M44" s="19"/>
    </row>
    <row r="45" spans="1:13" s="37" customFormat="1" ht="13.5" customHeight="1">
      <c r="A45" s="1137"/>
      <c r="B45" s="1134"/>
      <c r="C45" s="33">
        <v>25</v>
      </c>
      <c r="D45" s="104" t="s">
        <v>224</v>
      </c>
      <c r="E45" s="127" t="s">
        <v>224</v>
      </c>
      <c r="F45" s="104" t="s">
        <v>224</v>
      </c>
      <c r="G45" s="127" t="s">
        <v>224</v>
      </c>
      <c r="H45" s="102" t="s">
        <v>224</v>
      </c>
      <c r="I45" s="127" t="s">
        <v>224</v>
      </c>
      <c r="J45" s="188">
        <v>4.3999999999999997E-2</v>
      </c>
      <c r="K45" s="187">
        <v>2.9000000000000001E-2</v>
      </c>
      <c r="L45" s="330">
        <v>3.5999999999999997E-2</v>
      </c>
      <c r="M45" s="19"/>
    </row>
    <row r="46" spans="1:13" s="37" customFormat="1" ht="13.5" customHeight="1">
      <c r="A46" s="1137"/>
      <c r="B46" s="1134"/>
      <c r="C46" s="33">
        <v>26</v>
      </c>
      <c r="D46" s="104" t="s">
        <v>224</v>
      </c>
      <c r="E46" s="127" t="s">
        <v>224</v>
      </c>
      <c r="F46" s="104" t="s">
        <v>224</v>
      </c>
      <c r="G46" s="127" t="s">
        <v>224</v>
      </c>
      <c r="H46" s="102" t="s">
        <v>224</v>
      </c>
      <c r="I46" s="127" t="s">
        <v>224</v>
      </c>
      <c r="J46" s="188">
        <v>0.65500000000000003</v>
      </c>
      <c r="K46" s="187">
        <v>1.1299999999999999</v>
      </c>
      <c r="L46" s="330">
        <v>1.39</v>
      </c>
      <c r="M46" s="19"/>
    </row>
    <row r="47" spans="1:13" s="37" customFormat="1" ht="13.5" customHeight="1">
      <c r="A47" s="1137"/>
      <c r="B47" s="1134"/>
      <c r="C47" s="33">
        <v>27</v>
      </c>
      <c r="D47" s="104" t="s">
        <v>224</v>
      </c>
      <c r="E47" s="127" t="s">
        <v>224</v>
      </c>
      <c r="F47" s="104" t="s">
        <v>224</v>
      </c>
      <c r="G47" s="127" t="s">
        <v>224</v>
      </c>
      <c r="H47" s="102" t="s">
        <v>224</v>
      </c>
      <c r="I47" s="127" t="s">
        <v>224</v>
      </c>
      <c r="J47" s="188">
        <v>0.38100000000000001</v>
      </c>
      <c r="K47" s="187">
        <v>0.56000000000000005</v>
      </c>
      <c r="L47" s="330">
        <v>0.42</v>
      </c>
      <c r="M47" s="19"/>
    </row>
    <row r="48" spans="1:13" s="37" customFormat="1" ht="13.5" customHeight="1">
      <c r="A48" s="1137"/>
      <c r="B48" s="1134"/>
      <c r="C48" s="33">
        <v>29</v>
      </c>
      <c r="D48" s="104" t="s">
        <v>224</v>
      </c>
      <c r="E48" s="127" t="s">
        <v>224</v>
      </c>
      <c r="F48" s="104" t="s">
        <v>224</v>
      </c>
      <c r="G48" s="127" t="s">
        <v>224</v>
      </c>
      <c r="H48" s="102" t="s">
        <v>224</v>
      </c>
      <c r="I48" s="127" t="s">
        <v>224</v>
      </c>
      <c r="J48" s="188">
        <v>1.0999999999999999E-2</v>
      </c>
      <c r="K48" s="187">
        <v>0.33100000000000002</v>
      </c>
      <c r="L48" s="330">
        <v>0.36</v>
      </c>
      <c r="M48" s="19"/>
    </row>
    <row r="49" spans="1:13" s="37" customFormat="1" ht="13.5" customHeight="1">
      <c r="A49" s="1137"/>
      <c r="B49" s="1134"/>
      <c r="C49" s="33">
        <v>35</v>
      </c>
      <c r="D49" s="104" t="s">
        <v>224</v>
      </c>
      <c r="E49" s="127" t="s">
        <v>224</v>
      </c>
      <c r="F49" s="104" t="s">
        <v>224</v>
      </c>
      <c r="G49" s="127" t="s">
        <v>224</v>
      </c>
      <c r="H49" s="102" t="s">
        <v>224</v>
      </c>
      <c r="I49" s="127" t="s">
        <v>224</v>
      </c>
      <c r="J49" s="188">
        <v>0.497</v>
      </c>
      <c r="K49" s="187">
        <v>0.85899999999999999</v>
      </c>
      <c r="L49" s="330">
        <v>1.1120000000000001</v>
      </c>
      <c r="M49" s="19"/>
    </row>
    <row r="50" spans="1:13" s="37" customFormat="1" ht="13.5" customHeight="1">
      <c r="A50" s="1137"/>
      <c r="B50" s="1134"/>
      <c r="C50" s="33">
        <v>39</v>
      </c>
      <c r="D50" s="104" t="s">
        <v>224</v>
      </c>
      <c r="E50" s="127" t="s">
        <v>224</v>
      </c>
      <c r="F50" s="104" t="s">
        <v>224</v>
      </c>
      <c r="G50" s="127" t="s">
        <v>224</v>
      </c>
      <c r="H50" s="102" t="s">
        <v>224</v>
      </c>
      <c r="I50" s="127" t="s">
        <v>224</v>
      </c>
      <c r="J50" s="188">
        <v>8.0000000000000002E-3</v>
      </c>
      <c r="K50" s="187">
        <v>0.129</v>
      </c>
      <c r="L50" s="330">
        <v>0.13300000000000001</v>
      </c>
      <c r="M50" s="19"/>
    </row>
    <row r="51" spans="1:13" s="37" customFormat="1" ht="13.5" customHeight="1">
      <c r="A51" s="1137"/>
      <c r="B51" s="1134"/>
      <c r="C51" s="44"/>
      <c r="D51" s="104"/>
      <c r="E51" s="88"/>
      <c r="F51" s="104"/>
      <c r="G51" s="88"/>
      <c r="H51" s="102"/>
      <c r="I51" s="88" t="s">
        <v>218</v>
      </c>
      <c r="J51" s="43">
        <f>SUM(J36:J50)</f>
        <v>7.6579999999999995</v>
      </c>
      <c r="K51" s="42">
        <f>SUM(K36:K50)</f>
        <v>13.403999999999998</v>
      </c>
      <c r="L51" s="48">
        <f>SUM(L36:L50)</f>
        <v>14.826999999999998</v>
      </c>
      <c r="M51" s="19">
        <v>15</v>
      </c>
    </row>
    <row r="52" spans="1:13" s="37" customFormat="1" ht="12.75" customHeight="1" thickBot="1">
      <c r="A52" s="1138"/>
      <c r="B52" s="1135"/>
      <c r="C52" s="41"/>
      <c r="D52" s="105"/>
      <c r="E52" s="89"/>
      <c r="F52" s="105"/>
      <c r="G52" s="89"/>
      <c r="H52" s="106"/>
      <c r="I52" s="89" t="s">
        <v>229</v>
      </c>
      <c r="J52" s="40">
        <v>10.811</v>
      </c>
      <c r="K52" s="39">
        <v>18.518999999999998</v>
      </c>
      <c r="L52" s="38">
        <v>20.509</v>
      </c>
      <c r="M52" s="23"/>
    </row>
    <row r="53" spans="1:13" s="37" customFormat="1" ht="12.75" customHeight="1">
      <c r="A53" s="1136">
        <v>5</v>
      </c>
      <c r="B53" s="1133" t="s">
        <v>230</v>
      </c>
      <c r="C53" s="74">
        <v>6</v>
      </c>
      <c r="D53" s="103">
        <v>46.7</v>
      </c>
      <c r="E53" s="101" t="s">
        <v>260</v>
      </c>
      <c r="F53" s="103">
        <v>48.6</v>
      </c>
      <c r="G53" s="101">
        <v>65</v>
      </c>
      <c r="H53" s="100">
        <v>49.6</v>
      </c>
      <c r="I53" s="101">
        <v>35</v>
      </c>
      <c r="J53" s="190">
        <v>0.88400000000000001</v>
      </c>
      <c r="K53" s="189">
        <v>1.6739999999999999</v>
      </c>
      <c r="L53" s="328">
        <v>1.76</v>
      </c>
      <c r="M53" s="45"/>
    </row>
    <row r="54" spans="1:13" s="37" customFormat="1" ht="12.75" customHeight="1">
      <c r="A54" s="1137"/>
      <c r="B54" s="1134"/>
      <c r="C54" s="33">
        <v>15</v>
      </c>
      <c r="D54" s="104" t="s">
        <v>224</v>
      </c>
      <c r="E54" s="127" t="s">
        <v>224</v>
      </c>
      <c r="F54" s="104" t="s">
        <v>224</v>
      </c>
      <c r="G54" s="127" t="s">
        <v>224</v>
      </c>
      <c r="H54" s="102" t="s">
        <v>224</v>
      </c>
      <c r="I54" s="127" t="s">
        <v>224</v>
      </c>
      <c r="J54" s="145">
        <v>1.1499999999999999</v>
      </c>
      <c r="K54" s="146">
        <v>1.4530000000000001</v>
      </c>
      <c r="L54" s="329">
        <v>1.319</v>
      </c>
      <c r="M54" s="19"/>
    </row>
    <row r="55" spans="1:13" s="37" customFormat="1" ht="12.75" customHeight="1">
      <c r="A55" s="1137"/>
      <c r="B55" s="1134"/>
      <c r="C55" s="33">
        <v>16</v>
      </c>
      <c r="D55" s="104" t="s">
        <v>224</v>
      </c>
      <c r="E55" s="127" t="s">
        <v>224</v>
      </c>
      <c r="F55" s="104" t="s">
        <v>224</v>
      </c>
      <c r="G55" s="127" t="s">
        <v>224</v>
      </c>
      <c r="H55" s="102" t="s">
        <v>224</v>
      </c>
      <c r="I55" s="127" t="s">
        <v>224</v>
      </c>
      <c r="J55" s="145">
        <v>0.40100000000000002</v>
      </c>
      <c r="K55" s="146">
        <v>0.46899999999999997</v>
      </c>
      <c r="L55" s="329">
        <v>0.44700000000000001</v>
      </c>
      <c r="M55" s="19"/>
    </row>
    <row r="56" spans="1:13" s="37" customFormat="1" ht="12.75" customHeight="1">
      <c r="A56" s="1137"/>
      <c r="B56" s="1134"/>
      <c r="C56" s="33">
        <v>17</v>
      </c>
      <c r="D56" s="104" t="s">
        <v>224</v>
      </c>
      <c r="E56" s="127" t="s">
        <v>224</v>
      </c>
      <c r="F56" s="104" t="s">
        <v>224</v>
      </c>
      <c r="G56" s="127" t="s">
        <v>224</v>
      </c>
      <c r="H56" s="102" t="s">
        <v>224</v>
      </c>
      <c r="I56" s="127" t="s">
        <v>224</v>
      </c>
      <c r="J56" s="188">
        <v>0.55700000000000005</v>
      </c>
      <c r="K56" s="187">
        <v>0.875</v>
      </c>
      <c r="L56" s="330">
        <v>0.84799999999999998</v>
      </c>
      <c r="M56" s="19"/>
    </row>
    <row r="57" spans="1:13" s="37" customFormat="1" ht="12.75" customHeight="1">
      <c r="A57" s="1137"/>
      <c r="B57" s="1134"/>
      <c r="C57" s="33">
        <v>18</v>
      </c>
      <c r="D57" s="104" t="s">
        <v>224</v>
      </c>
      <c r="E57" s="127" t="s">
        <v>224</v>
      </c>
      <c r="F57" s="104" t="s">
        <v>224</v>
      </c>
      <c r="G57" s="127" t="s">
        <v>224</v>
      </c>
      <c r="H57" s="102" t="s">
        <v>224</v>
      </c>
      <c r="I57" s="127" t="s">
        <v>224</v>
      </c>
      <c r="J57" s="188">
        <v>0.74299999999999999</v>
      </c>
      <c r="K57" s="187">
        <v>1.3109999999999999</v>
      </c>
      <c r="L57" s="330">
        <v>1.236</v>
      </c>
      <c r="M57" s="19"/>
    </row>
    <row r="58" spans="1:13" s="37" customFormat="1" ht="12.75" customHeight="1">
      <c r="A58" s="1137"/>
      <c r="B58" s="1134"/>
      <c r="C58" s="33">
        <v>21</v>
      </c>
      <c r="D58" s="104" t="s">
        <v>224</v>
      </c>
      <c r="E58" s="127" t="s">
        <v>224</v>
      </c>
      <c r="F58" s="104" t="s">
        <v>224</v>
      </c>
      <c r="G58" s="127" t="s">
        <v>224</v>
      </c>
      <c r="H58" s="102" t="s">
        <v>224</v>
      </c>
      <c r="I58" s="127" t="s">
        <v>224</v>
      </c>
      <c r="J58" s="188">
        <v>1.5269999999999999</v>
      </c>
      <c r="K58" s="187">
        <v>1.9390000000000001</v>
      </c>
      <c r="L58" s="330">
        <v>1.6890000000000001</v>
      </c>
      <c r="M58" s="19"/>
    </row>
    <row r="59" spans="1:13" s="37" customFormat="1" ht="12.75" customHeight="1">
      <c r="A59" s="1137"/>
      <c r="B59" s="1134"/>
      <c r="C59" s="33">
        <v>22</v>
      </c>
      <c r="D59" s="104" t="s">
        <v>224</v>
      </c>
      <c r="E59" s="127" t="s">
        <v>224</v>
      </c>
      <c r="F59" s="104" t="s">
        <v>224</v>
      </c>
      <c r="G59" s="127" t="s">
        <v>224</v>
      </c>
      <c r="H59" s="102" t="s">
        <v>224</v>
      </c>
      <c r="I59" s="127" t="s">
        <v>224</v>
      </c>
      <c r="J59" s="188">
        <v>0</v>
      </c>
      <c r="K59" s="187">
        <v>1.4999999999999999E-2</v>
      </c>
      <c r="L59" s="330">
        <v>0</v>
      </c>
      <c r="M59" s="19"/>
    </row>
    <row r="60" spans="1:13" s="37" customFormat="1" ht="12.75" customHeight="1">
      <c r="A60" s="1137"/>
      <c r="B60" s="1134"/>
      <c r="C60" s="33">
        <v>24</v>
      </c>
      <c r="D60" s="104" t="s">
        <v>224</v>
      </c>
      <c r="E60" s="127" t="s">
        <v>224</v>
      </c>
      <c r="F60" s="104" t="s">
        <v>224</v>
      </c>
      <c r="G60" s="127" t="s">
        <v>224</v>
      </c>
      <c r="H60" s="102" t="s">
        <v>224</v>
      </c>
      <c r="I60" s="127" t="s">
        <v>224</v>
      </c>
      <c r="J60" s="188">
        <v>4.0810000000000004</v>
      </c>
      <c r="K60" s="187">
        <v>4.47</v>
      </c>
      <c r="L60" s="330">
        <v>4.5140000000000002</v>
      </c>
      <c r="M60" s="19"/>
    </row>
    <row r="61" spans="1:13" s="37" customFormat="1" ht="12.75" customHeight="1">
      <c r="A61" s="1137"/>
      <c r="B61" s="1134"/>
      <c r="C61" s="33">
        <v>27</v>
      </c>
      <c r="D61" s="104" t="s">
        <v>224</v>
      </c>
      <c r="E61" s="127" t="s">
        <v>224</v>
      </c>
      <c r="F61" s="104" t="s">
        <v>224</v>
      </c>
      <c r="G61" s="127" t="s">
        <v>224</v>
      </c>
      <c r="H61" s="102" t="s">
        <v>224</v>
      </c>
      <c r="I61" s="127" t="s">
        <v>224</v>
      </c>
      <c r="J61" s="188">
        <v>0.83199999999999996</v>
      </c>
      <c r="K61" s="187">
        <v>1.321</v>
      </c>
      <c r="L61" s="330">
        <v>1.601</v>
      </c>
      <c r="M61" s="19"/>
    </row>
    <row r="62" spans="1:13" s="37" customFormat="1" ht="12.75" customHeight="1">
      <c r="A62" s="1137"/>
      <c r="B62" s="1134"/>
      <c r="C62" s="33">
        <v>28</v>
      </c>
      <c r="D62" s="104" t="s">
        <v>224</v>
      </c>
      <c r="E62" s="127" t="s">
        <v>224</v>
      </c>
      <c r="F62" s="104" t="s">
        <v>224</v>
      </c>
      <c r="G62" s="127" t="s">
        <v>224</v>
      </c>
      <c r="H62" s="102" t="s">
        <v>224</v>
      </c>
      <c r="I62" s="127" t="s">
        <v>224</v>
      </c>
      <c r="J62" s="188">
        <v>1.629</v>
      </c>
      <c r="K62" s="187">
        <v>2.5129999999999999</v>
      </c>
      <c r="L62" s="330">
        <v>1.899</v>
      </c>
      <c r="M62" s="19"/>
    </row>
    <row r="63" spans="1:13" s="37" customFormat="1" ht="12.75" customHeight="1">
      <c r="A63" s="1137"/>
      <c r="B63" s="1134"/>
      <c r="C63" s="33">
        <v>29</v>
      </c>
      <c r="D63" s="104" t="s">
        <v>224</v>
      </c>
      <c r="E63" s="127" t="s">
        <v>224</v>
      </c>
      <c r="F63" s="104" t="s">
        <v>224</v>
      </c>
      <c r="G63" s="127" t="s">
        <v>224</v>
      </c>
      <c r="H63" s="102" t="s">
        <v>224</v>
      </c>
      <c r="I63" s="127" t="s">
        <v>224</v>
      </c>
      <c r="J63" s="188">
        <v>2.294</v>
      </c>
      <c r="K63" s="187">
        <v>2.5030000000000001</v>
      </c>
      <c r="L63" s="330">
        <v>2.36</v>
      </c>
      <c r="M63" s="19"/>
    </row>
    <row r="64" spans="1:13" s="37" customFormat="1" ht="13.5" customHeight="1">
      <c r="A64" s="1137"/>
      <c r="B64" s="1134"/>
      <c r="C64" s="44"/>
      <c r="D64" s="104"/>
      <c r="E64" s="88"/>
      <c r="F64" s="104"/>
      <c r="G64" s="88"/>
      <c r="H64" s="102"/>
      <c r="I64" s="88" t="s">
        <v>218</v>
      </c>
      <c r="J64" s="43">
        <f>SUM(J53:J63)</f>
        <v>14.098000000000001</v>
      </c>
      <c r="K64" s="42">
        <f>SUM(K53:K63)</f>
        <v>18.542999999999999</v>
      </c>
      <c r="L64" s="48">
        <f>SUM(L53:L63)</f>
        <v>17.672999999999998</v>
      </c>
      <c r="M64" s="19">
        <v>22</v>
      </c>
    </row>
    <row r="65" spans="1:13" s="37" customFormat="1" ht="12.75" customHeight="1" thickBot="1">
      <c r="A65" s="1138"/>
      <c r="B65" s="1135"/>
      <c r="C65" s="41"/>
      <c r="D65" s="105"/>
      <c r="E65" s="89"/>
      <c r="F65" s="105"/>
      <c r="G65" s="89"/>
      <c r="H65" s="106"/>
      <c r="I65" s="89" t="s">
        <v>229</v>
      </c>
      <c r="J65" s="40">
        <v>22.521000000000001</v>
      </c>
      <c r="K65" s="39">
        <v>33.643000000000001</v>
      </c>
      <c r="L65" s="38">
        <v>33.871000000000002</v>
      </c>
      <c r="M65" s="23"/>
    </row>
    <row r="66" spans="1:13" s="37" customFormat="1" ht="12.75" customHeight="1">
      <c r="A66" s="1136">
        <v>6</v>
      </c>
      <c r="B66" s="1133" t="s">
        <v>230</v>
      </c>
      <c r="C66" s="74">
        <v>4</v>
      </c>
      <c r="D66" s="103">
        <v>46.8</v>
      </c>
      <c r="E66" s="101" t="s">
        <v>260</v>
      </c>
      <c r="F66" s="103">
        <v>48.6</v>
      </c>
      <c r="G66" s="101">
        <v>55</v>
      </c>
      <c r="H66" s="100">
        <v>49.5</v>
      </c>
      <c r="I66" s="101">
        <v>25</v>
      </c>
      <c r="J66" s="190">
        <v>0.80500000000000005</v>
      </c>
      <c r="K66" s="189">
        <v>0.93400000000000005</v>
      </c>
      <c r="L66" s="328">
        <v>0.86499999999999999</v>
      </c>
      <c r="M66" s="45"/>
    </row>
    <row r="67" spans="1:13" s="37" customFormat="1" ht="12.75" customHeight="1">
      <c r="A67" s="1137"/>
      <c r="B67" s="1134"/>
      <c r="C67" s="33">
        <v>7</v>
      </c>
      <c r="D67" s="104" t="s">
        <v>224</v>
      </c>
      <c r="E67" s="127" t="s">
        <v>224</v>
      </c>
      <c r="F67" s="104" t="s">
        <v>224</v>
      </c>
      <c r="G67" s="127" t="s">
        <v>224</v>
      </c>
      <c r="H67" s="102" t="s">
        <v>224</v>
      </c>
      <c r="I67" s="127" t="s">
        <v>224</v>
      </c>
      <c r="J67" s="188">
        <v>0.39600000000000002</v>
      </c>
      <c r="K67" s="187">
        <v>0.442</v>
      </c>
      <c r="L67" s="330">
        <v>0.41399999999999998</v>
      </c>
      <c r="M67" s="19"/>
    </row>
    <row r="68" spans="1:13" s="37" customFormat="1" ht="12.75" customHeight="1">
      <c r="A68" s="1137"/>
      <c r="B68" s="1134"/>
      <c r="C68" s="33">
        <v>8</v>
      </c>
      <c r="D68" s="104" t="s">
        <v>224</v>
      </c>
      <c r="E68" s="127" t="s">
        <v>224</v>
      </c>
      <c r="F68" s="104" t="s">
        <v>224</v>
      </c>
      <c r="G68" s="127" t="s">
        <v>224</v>
      </c>
      <c r="H68" s="102" t="s">
        <v>224</v>
      </c>
      <c r="I68" s="127" t="s">
        <v>224</v>
      </c>
      <c r="J68" s="145">
        <v>0</v>
      </c>
      <c r="K68" s="146">
        <v>0</v>
      </c>
      <c r="L68" s="329">
        <v>0</v>
      </c>
      <c r="M68" s="19"/>
    </row>
    <row r="69" spans="1:13" s="37" customFormat="1" ht="12.75" customHeight="1">
      <c r="A69" s="1137"/>
      <c r="B69" s="1134"/>
      <c r="C69" s="33">
        <v>12</v>
      </c>
      <c r="D69" s="104" t="s">
        <v>224</v>
      </c>
      <c r="E69" s="127" t="s">
        <v>224</v>
      </c>
      <c r="F69" s="104" t="s">
        <v>224</v>
      </c>
      <c r="G69" s="127" t="s">
        <v>224</v>
      </c>
      <c r="H69" s="102" t="s">
        <v>224</v>
      </c>
      <c r="I69" s="127" t="s">
        <v>224</v>
      </c>
      <c r="J69" s="188">
        <v>0</v>
      </c>
      <c r="K69" s="187">
        <v>0</v>
      </c>
      <c r="L69" s="330">
        <v>0</v>
      </c>
      <c r="M69" s="19"/>
    </row>
    <row r="70" spans="1:13" s="37" customFormat="1" ht="12.75" customHeight="1">
      <c r="A70" s="1137"/>
      <c r="B70" s="1134"/>
      <c r="C70" s="33">
        <v>13</v>
      </c>
      <c r="D70" s="104" t="s">
        <v>224</v>
      </c>
      <c r="E70" s="127" t="s">
        <v>224</v>
      </c>
      <c r="F70" s="104" t="s">
        <v>224</v>
      </c>
      <c r="G70" s="127" t="s">
        <v>224</v>
      </c>
      <c r="H70" s="102" t="s">
        <v>224</v>
      </c>
      <c r="I70" s="127" t="s">
        <v>224</v>
      </c>
      <c r="J70" s="188">
        <v>3.0000000000000001E-3</v>
      </c>
      <c r="K70" s="187">
        <v>3.0000000000000001E-3</v>
      </c>
      <c r="L70" s="330">
        <v>3.0000000000000001E-3</v>
      </c>
      <c r="M70" s="19"/>
    </row>
    <row r="71" spans="1:13" s="37" customFormat="1" ht="12.75" customHeight="1">
      <c r="A71" s="1137"/>
      <c r="B71" s="1134"/>
      <c r="C71" s="33">
        <v>16</v>
      </c>
      <c r="D71" s="104" t="s">
        <v>224</v>
      </c>
      <c r="E71" s="127" t="s">
        <v>224</v>
      </c>
      <c r="F71" s="104" t="s">
        <v>224</v>
      </c>
      <c r="G71" s="127" t="s">
        <v>224</v>
      </c>
      <c r="H71" s="102" t="s">
        <v>224</v>
      </c>
      <c r="I71" s="127" t="s">
        <v>224</v>
      </c>
      <c r="J71" s="188">
        <v>0.68899999999999995</v>
      </c>
      <c r="K71" s="187">
        <v>1.4750000000000001</v>
      </c>
      <c r="L71" s="330">
        <v>1.27</v>
      </c>
      <c r="M71" s="19"/>
    </row>
    <row r="72" spans="1:13" s="37" customFormat="1" ht="12.75" customHeight="1">
      <c r="A72" s="1137"/>
      <c r="B72" s="1134"/>
      <c r="C72" s="33">
        <v>24</v>
      </c>
      <c r="D72" s="104" t="s">
        <v>224</v>
      </c>
      <c r="E72" s="127" t="s">
        <v>224</v>
      </c>
      <c r="F72" s="104" t="s">
        <v>224</v>
      </c>
      <c r="G72" s="127" t="s">
        <v>224</v>
      </c>
      <c r="H72" s="102" t="s">
        <v>224</v>
      </c>
      <c r="I72" s="127" t="s">
        <v>224</v>
      </c>
      <c r="J72" s="188">
        <v>7.9000000000000001E-2</v>
      </c>
      <c r="K72" s="187">
        <v>0.16</v>
      </c>
      <c r="L72" s="330">
        <v>0.14599999999999999</v>
      </c>
      <c r="M72" s="19"/>
    </row>
    <row r="73" spans="1:13" s="37" customFormat="1" ht="12.75" customHeight="1">
      <c r="A73" s="1137"/>
      <c r="B73" s="1134"/>
      <c r="C73" s="33">
        <v>27</v>
      </c>
      <c r="D73" s="104" t="s">
        <v>224</v>
      </c>
      <c r="E73" s="127" t="s">
        <v>224</v>
      </c>
      <c r="F73" s="104" t="s">
        <v>224</v>
      </c>
      <c r="G73" s="127" t="s">
        <v>224</v>
      </c>
      <c r="H73" s="102" t="s">
        <v>224</v>
      </c>
      <c r="I73" s="127" t="s">
        <v>224</v>
      </c>
      <c r="J73" s="145">
        <v>1.3440000000000001</v>
      </c>
      <c r="K73" s="146">
        <v>2.0019999999999998</v>
      </c>
      <c r="L73" s="329">
        <v>1.462</v>
      </c>
      <c r="M73" s="19"/>
    </row>
    <row r="74" spans="1:13" s="37" customFormat="1" ht="12.75" customHeight="1">
      <c r="A74" s="1137"/>
      <c r="B74" s="1134"/>
      <c r="C74" s="33">
        <v>28</v>
      </c>
      <c r="D74" s="104" t="s">
        <v>224</v>
      </c>
      <c r="E74" s="127" t="s">
        <v>224</v>
      </c>
      <c r="F74" s="104" t="s">
        <v>224</v>
      </c>
      <c r="G74" s="127" t="s">
        <v>224</v>
      </c>
      <c r="H74" s="102" t="s">
        <v>224</v>
      </c>
      <c r="I74" s="127" t="s">
        <v>224</v>
      </c>
      <c r="J74" s="188">
        <v>1.119</v>
      </c>
      <c r="K74" s="187">
        <v>1.597</v>
      </c>
      <c r="L74" s="330">
        <v>1.36</v>
      </c>
      <c r="M74" s="19"/>
    </row>
    <row r="75" spans="1:13" s="37" customFormat="1" ht="12.75" customHeight="1">
      <c r="A75" s="1137"/>
      <c r="B75" s="1134"/>
      <c r="C75" s="33">
        <v>30</v>
      </c>
      <c r="D75" s="104" t="s">
        <v>224</v>
      </c>
      <c r="E75" s="127" t="s">
        <v>224</v>
      </c>
      <c r="F75" s="104" t="s">
        <v>224</v>
      </c>
      <c r="G75" s="127" t="s">
        <v>224</v>
      </c>
      <c r="H75" s="102" t="s">
        <v>224</v>
      </c>
      <c r="I75" s="127" t="s">
        <v>224</v>
      </c>
      <c r="J75" s="188">
        <v>0.98</v>
      </c>
      <c r="K75" s="187">
        <v>1.381</v>
      </c>
      <c r="L75" s="330">
        <v>1.62</v>
      </c>
      <c r="M75" s="19"/>
    </row>
    <row r="76" spans="1:13" s="37" customFormat="1" ht="12.75" customHeight="1">
      <c r="A76" s="1137"/>
      <c r="B76" s="1134"/>
      <c r="C76" s="33">
        <v>31</v>
      </c>
      <c r="D76" s="104" t="s">
        <v>224</v>
      </c>
      <c r="E76" s="127" t="s">
        <v>224</v>
      </c>
      <c r="F76" s="104" t="s">
        <v>224</v>
      </c>
      <c r="G76" s="127" t="s">
        <v>224</v>
      </c>
      <c r="H76" s="102" t="s">
        <v>224</v>
      </c>
      <c r="I76" s="127" t="s">
        <v>224</v>
      </c>
      <c r="J76" s="188">
        <v>6.8000000000000005E-2</v>
      </c>
      <c r="K76" s="187">
        <v>0.184</v>
      </c>
      <c r="L76" s="330">
        <v>0.156</v>
      </c>
      <c r="M76" s="19"/>
    </row>
    <row r="77" spans="1:13" s="37" customFormat="1" ht="12.75" customHeight="1">
      <c r="A77" s="1137"/>
      <c r="B77" s="1134"/>
      <c r="C77" s="33">
        <v>41</v>
      </c>
      <c r="D77" s="104" t="s">
        <v>224</v>
      </c>
      <c r="E77" s="127" t="s">
        <v>224</v>
      </c>
      <c r="F77" s="104" t="s">
        <v>224</v>
      </c>
      <c r="G77" s="127" t="s">
        <v>224</v>
      </c>
      <c r="H77" s="102" t="s">
        <v>224</v>
      </c>
      <c r="I77" s="127" t="s">
        <v>224</v>
      </c>
      <c r="J77" s="188">
        <v>0</v>
      </c>
      <c r="K77" s="187">
        <v>0</v>
      </c>
      <c r="L77" s="330">
        <v>0</v>
      </c>
      <c r="M77" s="19"/>
    </row>
    <row r="78" spans="1:13" s="37" customFormat="1" ht="12.75" customHeight="1">
      <c r="A78" s="1137"/>
      <c r="B78" s="1134"/>
      <c r="C78" s="33">
        <v>42</v>
      </c>
      <c r="D78" s="104" t="s">
        <v>224</v>
      </c>
      <c r="E78" s="127" t="s">
        <v>224</v>
      </c>
      <c r="F78" s="104" t="s">
        <v>224</v>
      </c>
      <c r="G78" s="127" t="s">
        <v>224</v>
      </c>
      <c r="H78" s="102" t="s">
        <v>224</v>
      </c>
      <c r="I78" s="127" t="s">
        <v>224</v>
      </c>
      <c r="J78" s="188">
        <v>1.41</v>
      </c>
      <c r="K78" s="187">
        <v>1.742</v>
      </c>
      <c r="L78" s="330">
        <v>1.556</v>
      </c>
      <c r="M78" s="19"/>
    </row>
    <row r="79" spans="1:13" s="37" customFormat="1" ht="12.75" customHeight="1">
      <c r="A79" s="1137"/>
      <c r="B79" s="1134"/>
      <c r="C79" s="33">
        <v>43</v>
      </c>
      <c r="D79" s="104" t="s">
        <v>224</v>
      </c>
      <c r="E79" s="127" t="s">
        <v>224</v>
      </c>
      <c r="F79" s="104" t="s">
        <v>224</v>
      </c>
      <c r="G79" s="127" t="s">
        <v>224</v>
      </c>
      <c r="H79" s="102" t="s">
        <v>224</v>
      </c>
      <c r="I79" s="127" t="s">
        <v>224</v>
      </c>
      <c r="J79" s="188">
        <v>0.66500000000000004</v>
      </c>
      <c r="K79" s="187">
        <v>1.222</v>
      </c>
      <c r="L79" s="330">
        <v>1.2130000000000001</v>
      </c>
      <c r="M79" s="19"/>
    </row>
    <row r="80" spans="1:13" s="37" customFormat="1" ht="12.75" customHeight="1">
      <c r="A80" s="1137"/>
      <c r="B80" s="1134"/>
      <c r="C80" s="33">
        <v>44</v>
      </c>
      <c r="D80" s="104" t="s">
        <v>224</v>
      </c>
      <c r="E80" s="127" t="s">
        <v>224</v>
      </c>
      <c r="F80" s="104" t="s">
        <v>224</v>
      </c>
      <c r="G80" s="127" t="s">
        <v>224</v>
      </c>
      <c r="H80" s="102" t="s">
        <v>224</v>
      </c>
      <c r="I80" s="127" t="s">
        <v>224</v>
      </c>
      <c r="J80" s="145">
        <v>2.7E-2</v>
      </c>
      <c r="K80" s="146">
        <v>0.03</v>
      </c>
      <c r="L80" s="329">
        <v>1.7000000000000001E-2</v>
      </c>
      <c r="M80" s="19"/>
    </row>
    <row r="81" spans="1:13" s="37" customFormat="1" ht="12.75" customHeight="1">
      <c r="A81" s="1137"/>
      <c r="B81" s="1134"/>
      <c r="C81" s="33">
        <v>45</v>
      </c>
      <c r="D81" s="104" t="s">
        <v>224</v>
      </c>
      <c r="E81" s="127" t="s">
        <v>224</v>
      </c>
      <c r="F81" s="104" t="s">
        <v>224</v>
      </c>
      <c r="G81" s="127" t="s">
        <v>224</v>
      </c>
      <c r="H81" s="102" t="s">
        <v>224</v>
      </c>
      <c r="I81" s="127" t="s">
        <v>224</v>
      </c>
      <c r="J81" s="188">
        <v>0.98899999999999999</v>
      </c>
      <c r="K81" s="187">
        <v>1.395</v>
      </c>
      <c r="L81" s="330">
        <v>1.2070000000000001</v>
      </c>
      <c r="M81" s="19"/>
    </row>
    <row r="82" spans="1:13" s="37" customFormat="1" ht="12.75" customHeight="1">
      <c r="A82" s="1137"/>
      <c r="B82" s="1134"/>
      <c r="C82" s="33">
        <v>46</v>
      </c>
      <c r="D82" s="104" t="s">
        <v>224</v>
      </c>
      <c r="E82" s="127" t="s">
        <v>224</v>
      </c>
      <c r="F82" s="104" t="s">
        <v>224</v>
      </c>
      <c r="G82" s="127" t="s">
        <v>224</v>
      </c>
      <c r="H82" s="102" t="s">
        <v>224</v>
      </c>
      <c r="I82" s="127" t="s">
        <v>224</v>
      </c>
      <c r="J82" s="188">
        <v>4.3999999999999997E-2</v>
      </c>
      <c r="K82" s="187">
        <v>4.8000000000000001E-2</v>
      </c>
      <c r="L82" s="330">
        <v>4.5999999999999999E-2</v>
      </c>
      <c r="M82" s="19"/>
    </row>
    <row r="83" spans="1:13" s="37" customFormat="1" ht="13.5" customHeight="1">
      <c r="A83" s="1137"/>
      <c r="B83" s="1134"/>
      <c r="C83" s="33"/>
      <c r="D83" s="104"/>
      <c r="E83" s="88"/>
      <c r="F83" s="104"/>
      <c r="G83" s="88"/>
      <c r="H83" s="102"/>
      <c r="I83" s="88" t="s">
        <v>218</v>
      </c>
      <c r="J83" s="43">
        <f>SUM(J66:J82)</f>
        <v>8.6180000000000003</v>
      </c>
      <c r="K83" s="42">
        <f>SUM(K66:K82)</f>
        <v>12.614999999999997</v>
      </c>
      <c r="L83" s="48">
        <f>SUM(L66:L82)</f>
        <v>11.335000000000001</v>
      </c>
      <c r="M83" s="19"/>
    </row>
    <row r="84" spans="1:13" s="37" customFormat="1" ht="13.5" customHeight="1" thickBot="1">
      <c r="A84" s="1137"/>
      <c r="B84" s="1134"/>
      <c r="C84" s="47"/>
      <c r="D84" s="108"/>
      <c r="E84" s="109"/>
      <c r="F84" s="108"/>
      <c r="G84" s="109"/>
      <c r="H84" s="153"/>
      <c r="I84" s="109" t="s">
        <v>229</v>
      </c>
      <c r="J84" s="49">
        <f>4.735+5.3</f>
        <v>10.035</v>
      </c>
      <c r="K84" s="39">
        <f>6.66+8.11</f>
        <v>14.77</v>
      </c>
      <c r="L84" s="50">
        <f>5.775+7.503</f>
        <v>13.278</v>
      </c>
      <c r="M84" s="23"/>
    </row>
    <row r="85" spans="1:13" s="37" customFormat="1" ht="12.75" customHeight="1">
      <c r="A85" s="1137"/>
      <c r="B85" s="1145" t="s">
        <v>233</v>
      </c>
      <c r="C85" s="131" t="s">
        <v>69</v>
      </c>
      <c r="D85" s="103">
        <v>46.8</v>
      </c>
      <c r="E85" s="101" t="s">
        <v>260</v>
      </c>
      <c r="F85" s="103">
        <v>48.6</v>
      </c>
      <c r="G85" s="101">
        <v>55</v>
      </c>
      <c r="H85" s="100">
        <v>49.5</v>
      </c>
      <c r="I85" s="101">
        <v>25</v>
      </c>
      <c r="J85" s="291">
        <v>3.6139999999999999</v>
      </c>
      <c r="K85" s="189">
        <v>5.9649999999999999</v>
      </c>
      <c r="L85" s="419">
        <v>6.0919999999999996</v>
      </c>
      <c r="M85" s="45"/>
    </row>
    <row r="86" spans="1:13" s="37" customFormat="1" ht="12.75" customHeight="1">
      <c r="A86" s="1137"/>
      <c r="B86" s="1146"/>
      <c r="C86" s="130" t="s">
        <v>70</v>
      </c>
      <c r="D86" s="104" t="s">
        <v>224</v>
      </c>
      <c r="E86" s="127" t="s">
        <v>224</v>
      </c>
      <c r="F86" s="104" t="s">
        <v>224</v>
      </c>
      <c r="G86" s="127" t="s">
        <v>224</v>
      </c>
      <c r="H86" s="102" t="s">
        <v>224</v>
      </c>
      <c r="I86" s="127" t="s">
        <v>224</v>
      </c>
      <c r="J86" s="32">
        <v>3.4670000000000001</v>
      </c>
      <c r="K86" s="187">
        <v>5.6890000000000001</v>
      </c>
      <c r="L86" s="346">
        <v>5.9359999999999999</v>
      </c>
      <c r="M86" s="19"/>
    </row>
    <row r="87" spans="1:13" s="37" customFormat="1" ht="13.5" customHeight="1">
      <c r="A87" s="1137"/>
      <c r="B87" s="1146"/>
      <c r="C87" s="44"/>
      <c r="D87" s="104"/>
      <c r="E87" s="88"/>
      <c r="F87" s="104"/>
      <c r="G87" s="88"/>
      <c r="H87" s="102"/>
      <c r="I87" s="88" t="s">
        <v>218</v>
      </c>
      <c r="J87" s="43">
        <f>J85+J86</f>
        <v>7.0809999999999995</v>
      </c>
      <c r="K87" s="42">
        <f t="shared" ref="K87:L87" si="1">K85+K86</f>
        <v>11.654</v>
      </c>
      <c r="L87" s="48">
        <f t="shared" si="1"/>
        <v>12.027999999999999</v>
      </c>
      <c r="M87" s="19">
        <v>27.3</v>
      </c>
    </row>
    <row r="88" spans="1:13" s="37" customFormat="1" ht="12.75" customHeight="1" thickBot="1">
      <c r="A88" s="1138"/>
      <c r="B88" s="1147"/>
      <c r="C88" s="41"/>
      <c r="D88" s="105"/>
      <c r="E88" s="89"/>
      <c r="F88" s="105"/>
      <c r="G88" s="89"/>
      <c r="H88" s="106"/>
      <c r="I88" s="89" t="s">
        <v>234</v>
      </c>
      <c r="J88" s="40">
        <v>40.25</v>
      </c>
      <c r="K88" s="39">
        <v>58.6</v>
      </c>
      <c r="L88" s="38">
        <v>57.48</v>
      </c>
      <c r="M88" s="23"/>
    </row>
    <row r="89" spans="1:13" s="37" customFormat="1" ht="12.75" customHeight="1">
      <c r="A89" s="1136">
        <v>8</v>
      </c>
      <c r="B89" s="1134" t="s">
        <v>230</v>
      </c>
      <c r="C89" s="73">
        <v>1</v>
      </c>
      <c r="D89" s="110">
        <v>47.6</v>
      </c>
      <c r="E89" s="111" t="s">
        <v>260</v>
      </c>
      <c r="F89" s="110">
        <v>48.7</v>
      </c>
      <c r="G89" s="111">
        <v>35</v>
      </c>
      <c r="H89" s="339">
        <v>49.7</v>
      </c>
      <c r="I89" s="111">
        <v>85</v>
      </c>
      <c r="J89" s="190">
        <v>0.79300000000000004</v>
      </c>
      <c r="K89" s="189">
        <v>1.6919999999999999</v>
      </c>
      <c r="L89" s="328">
        <v>1.419</v>
      </c>
      <c r="M89" s="45"/>
    </row>
    <row r="90" spans="1:13" s="37" customFormat="1" ht="12.75" customHeight="1">
      <c r="A90" s="1137"/>
      <c r="B90" s="1134"/>
      <c r="C90" s="33">
        <v>2</v>
      </c>
      <c r="D90" s="104" t="s">
        <v>224</v>
      </c>
      <c r="E90" s="127" t="s">
        <v>224</v>
      </c>
      <c r="F90" s="104" t="s">
        <v>224</v>
      </c>
      <c r="G90" s="127" t="s">
        <v>224</v>
      </c>
      <c r="H90" s="102" t="s">
        <v>224</v>
      </c>
      <c r="I90" s="127" t="s">
        <v>224</v>
      </c>
      <c r="J90" s="188">
        <v>7.9000000000000001E-2</v>
      </c>
      <c r="K90" s="187">
        <v>1.1220000000000001</v>
      </c>
      <c r="L90" s="330">
        <v>8.3000000000000004E-2</v>
      </c>
      <c r="M90" s="19"/>
    </row>
    <row r="91" spans="1:13" s="37" customFormat="1" ht="12.75" customHeight="1">
      <c r="A91" s="1137"/>
      <c r="B91" s="1134"/>
      <c r="C91" s="33">
        <v>3</v>
      </c>
      <c r="D91" s="104" t="s">
        <v>224</v>
      </c>
      <c r="E91" s="127" t="s">
        <v>224</v>
      </c>
      <c r="F91" s="104" t="s">
        <v>224</v>
      </c>
      <c r="G91" s="127" t="s">
        <v>224</v>
      </c>
      <c r="H91" s="102" t="s">
        <v>224</v>
      </c>
      <c r="I91" s="127" t="s">
        <v>224</v>
      </c>
      <c r="J91" s="188">
        <v>0.61199999999999999</v>
      </c>
      <c r="K91" s="187">
        <v>0.81899999999999995</v>
      </c>
      <c r="L91" s="330">
        <v>0.73899999999999999</v>
      </c>
      <c r="M91" s="19"/>
    </row>
    <row r="92" spans="1:13" s="37" customFormat="1" ht="12.75" customHeight="1">
      <c r="A92" s="1137"/>
      <c r="B92" s="1134"/>
      <c r="C92" s="33">
        <v>4</v>
      </c>
      <c r="D92" s="104" t="s">
        <v>224</v>
      </c>
      <c r="E92" s="127" t="s">
        <v>224</v>
      </c>
      <c r="F92" s="104" t="s">
        <v>224</v>
      </c>
      <c r="G92" s="127" t="s">
        <v>224</v>
      </c>
      <c r="H92" s="102" t="s">
        <v>224</v>
      </c>
      <c r="I92" s="127" t="s">
        <v>224</v>
      </c>
      <c r="J92" s="188">
        <v>0.45100000000000001</v>
      </c>
      <c r="K92" s="187">
        <v>0.435</v>
      </c>
      <c r="L92" s="330">
        <v>0.40799999999999997</v>
      </c>
      <c r="M92" s="19"/>
    </row>
    <row r="93" spans="1:13" s="37" customFormat="1" ht="12.75" customHeight="1">
      <c r="A93" s="1137"/>
      <c r="B93" s="1134"/>
      <c r="C93" s="33">
        <v>7</v>
      </c>
      <c r="D93" s="104" t="s">
        <v>224</v>
      </c>
      <c r="E93" s="127" t="s">
        <v>224</v>
      </c>
      <c r="F93" s="104" t="s">
        <v>224</v>
      </c>
      <c r="G93" s="127" t="s">
        <v>224</v>
      </c>
      <c r="H93" s="102" t="s">
        <v>224</v>
      </c>
      <c r="I93" s="127" t="s">
        <v>224</v>
      </c>
      <c r="J93" s="188">
        <v>0.224</v>
      </c>
      <c r="K93" s="187">
        <v>0.222</v>
      </c>
      <c r="L93" s="330">
        <v>0.39400000000000002</v>
      </c>
      <c r="M93" s="19"/>
    </row>
    <row r="94" spans="1:13" s="37" customFormat="1" ht="12.75" customHeight="1">
      <c r="A94" s="1137"/>
      <c r="B94" s="1134"/>
      <c r="C94" s="33">
        <v>8</v>
      </c>
      <c r="D94" s="104" t="s">
        <v>224</v>
      </c>
      <c r="E94" s="127" t="s">
        <v>224</v>
      </c>
      <c r="F94" s="104" t="s">
        <v>224</v>
      </c>
      <c r="G94" s="127" t="s">
        <v>224</v>
      </c>
      <c r="H94" s="102" t="s">
        <v>224</v>
      </c>
      <c r="I94" s="127" t="s">
        <v>224</v>
      </c>
      <c r="J94" s="188">
        <v>7.0000000000000007E-2</v>
      </c>
      <c r="K94" s="187">
        <v>8.1000000000000003E-2</v>
      </c>
      <c r="L94" s="330">
        <v>7.3999999999999996E-2</v>
      </c>
      <c r="M94" s="19"/>
    </row>
    <row r="95" spans="1:13" s="37" customFormat="1" ht="12.75" customHeight="1">
      <c r="A95" s="1137"/>
      <c r="B95" s="1134"/>
      <c r="C95" s="33">
        <v>13</v>
      </c>
      <c r="D95" s="104" t="s">
        <v>224</v>
      </c>
      <c r="E95" s="127" t="s">
        <v>224</v>
      </c>
      <c r="F95" s="104" t="s">
        <v>224</v>
      </c>
      <c r="G95" s="127" t="s">
        <v>224</v>
      </c>
      <c r="H95" s="102" t="s">
        <v>224</v>
      </c>
      <c r="I95" s="127" t="s">
        <v>224</v>
      </c>
      <c r="J95" s="188">
        <v>0.61799999999999999</v>
      </c>
      <c r="K95" s="187">
        <v>0.63600000000000001</v>
      </c>
      <c r="L95" s="330">
        <v>0.60299999999999998</v>
      </c>
      <c r="M95" s="19"/>
    </row>
    <row r="96" spans="1:13" s="37" customFormat="1" ht="12.75" customHeight="1">
      <c r="A96" s="1137"/>
      <c r="B96" s="1134"/>
      <c r="C96" s="33">
        <v>14</v>
      </c>
      <c r="D96" s="104" t="s">
        <v>224</v>
      </c>
      <c r="E96" s="127" t="s">
        <v>224</v>
      </c>
      <c r="F96" s="104" t="s">
        <v>224</v>
      </c>
      <c r="G96" s="127" t="s">
        <v>224</v>
      </c>
      <c r="H96" s="102" t="s">
        <v>224</v>
      </c>
      <c r="I96" s="127" t="s">
        <v>224</v>
      </c>
      <c r="J96" s="188">
        <v>0.20399999999999999</v>
      </c>
      <c r="K96" s="187">
        <v>0.27700000000000002</v>
      </c>
      <c r="L96" s="330">
        <v>0.33300000000000002</v>
      </c>
      <c r="M96" s="19"/>
    </row>
    <row r="97" spans="1:13" s="37" customFormat="1" ht="12.75" customHeight="1">
      <c r="A97" s="1137"/>
      <c r="B97" s="1134"/>
      <c r="C97" s="33">
        <v>16</v>
      </c>
      <c r="D97" s="104" t="s">
        <v>224</v>
      </c>
      <c r="E97" s="127" t="s">
        <v>224</v>
      </c>
      <c r="F97" s="104" t="s">
        <v>224</v>
      </c>
      <c r="G97" s="127" t="s">
        <v>224</v>
      </c>
      <c r="H97" s="102" t="s">
        <v>224</v>
      </c>
      <c r="I97" s="127" t="s">
        <v>224</v>
      </c>
      <c r="J97" s="188">
        <v>0.248</v>
      </c>
      <c r="K97" s="187">
        <v>0.36799999999999999</v>
      </c>
      <c r="L97" s="330">
        <v>0.253</v>
      </c>
      <c r="M97" s="19"/>
    </row>
    <row r="98" spans="1:13" s="37" customFormat="1" ht="12.75" customHeight="1">
      <c r="A98" s="1137"/>
      <c r="B98" s="1134"/>
      <c r="C98" s="33">
        <v>17</v>
      </c>
      <c r="D98" s="104" t="s">
        <v>224</v>
      </c>
      <c r="E98" s="127" t="s">
        <v>224</v>
      </c>
      <c r="F98" s="104" t="s">
        <v>224</v>
      </c>
      <c r="G98" s="127" t="s">
        <v>224</v>
      </c>
      <c r="H98" s="102" t="s">
        <v>224</v>
      </c>
      <c r="I98" s="127" t="s">
        <v>224</v>
      </c>
      <c r="J98" s="188">
        <v>0.314</v>
      </c>
      <c r="K98" s="187">
        <v>0.32700000000000001</v>
      </c>
      <c r="L98" s="330">
        <v>0.27300000000000002</v>
      </c>
      <c r="M98" s="19"/>
    </row>
    <row r="99" spans="1:13" s="37" customFormat="1" ht="12.75" customHeight="1">
      <c r="A99" s="1137"/>
      <c r="B99" s="1134"/>
      <c r="C99" s="33">
        <v>18</v>
      </c>
      <c r="D99" s="104" t="s">
        <v>224</v>
      </c>
      <c r="E99" s="127" t="s">
        <v>224</v>
      </c>
      <c r="F99" s="104" t="s">
        <v>224</v>
      </c>
      <c r="G99" s="127" t="s">
        <v>224</v>
      </c>
      <c r="H99" s="102" t="s">
        <v>224</v>
      </c>
      <c r="I99" s="127" t="s">
        <v>224</v>
      </c>
      <c r="J99" s="188">
        <v>0</v>
      </c>
      <c r="K99" s="187">
        <v>0</v>
      </c>
      <c r="L99" s="330">
        <v>0</v>
      </c>
      <c r="M99" s="19"/>
    </row>
    <row r="100" spans="1:13" s="37" customFormat="1" ht="12.75" customHeight="1">
      <c r="A100" s="1137"/>
      <c r="B100" s="1134"/>
      <c r="C100" s="33">
        <v>19</v>
      </c>
      <c r="D100" s="104" t="s">
        <v>224</v>
      </c>
      <c r="E100" s="127" t="s">
        <v>224</v>
      </c>
      <c r="F100" s="104" t="s">
        <v>224</v>
      </c>
      <c r="G100" s="127" t="s">
        <v>224</v>
      </c>
      <c r="H100" s="102" t="s">
        <v>224</v>
      </c>
      <c r="I100" s="127" t="s">
        <v>224</v>
      </c>
      <c r="J100" s="188">
        <v>0.374</v>
      </c>
      <c r="K100" s="187">
        <v>0.28199999999999997</v>
      </c>
      <c r="L100" s="330">
        <v>0.26500000000000001</v>
      </c>
      <c r="M100" s="19"/>
    </row>
    <row r="101" spans="1:13" s="37" customFormat="1" ht="12.75" customHeight="1">
      <c r="A101" s="1137"/>
      <c r="B101" s="1134"/>
      <c r="C101" s="33">
        <v>20</v>
      </c>
      <c r="D101" s="104" t="s">
        <v>224</v>
      </c>
      <c r="E101" s="127" t="s">
        <v>224</v>
      </c>
      <c r="F101" s="104" t="s">
        <v>224</v>
      </c>
      <c r="G101" s="127" t="s">
        <v>224</v>
      </c>
      <c r="H101" s="102" t="s">
        <v>224</v>
      </c>
      <c r="I101" s="127" t="s">
        <v>224</v>
      </c>
      <c r="J101" s="188">
        <v>1.1890000000000001</v>
      </c>
      <c r="K101" s="187">
        <v>1.736</v>
      </c>
      <c r="L101" s="330">
        <v>1.7909999999999999</v>
      </c>
      <c r="M101" s="19"/>
    </row>
    <row r="102" spans="1:13" s="37" customFormat="1" ht="12.75" customHeight="1">
      <c r="A102" s="1137"/>
      <c r="B102" s="1134"/>
      <c r="C102" s="33">
        <v>21</v>
      </c>
      <c r="D102" s="104" t="s">
        <v>224</v>
      </c>
      <c r="E102" s="127" t="s">
        <v>224</v>
      </c>
      <c r="F102" s="104" t="s">
        <v>224</v>
      </c>
      <c r="G102" s="127" t="s">
        <v>224</v>
      </c>
      <c r="H102" s="102" t="s">
        <v>224</v>
      </c>
      <c r="I102" s="127" t="s">
        <v>224</v>
      </c>
      <c r="J102" s="188">
        <v>0</v>
      </c>
      <c r="K102" s="187">
        <v>0</v>
      </c>
      <c r="L102" s="330">
        <v>0</v>
      </c>
      <c r="M102" s="19"/>
    </row>
    <row r="103" spans="1:13" s="37" customFormat="1" ht="12.75" customHeight="1">
      <c r="A103" s="1137"/>
      <c r="B103" s="1134"/>
      <c r="C103" s="33">
        <v>22</v>
      </c>
      <c r="D103" s="104" t="s">
        <v>224</v>
      </c>
      <c r="E103" s="127" t="s">
        <v>224</v>
      </c>
      <c r="F103" s="104" t="s">
        <v>224</v>
      </c>
      <c r="G103" s="127" t="s">
        <v>224</v>
      </c>
      <c r="H103" s="102" t="s">
        <v>224</v>
      </c>
      <c r="I103" s="127" t="s">
        <v>224</v>
      </c>
      <c r="J103" s="188">
        <v>0.16800000000000001</v>
      </c>
      <c r="K103" s="187">
        <v>0.186</v>
      </c>
      <c r="L103" s="330">
        <v>0.182</v>
      </c>
      <c r="M103" s="19"/>
    </row>
    <row r="104" spans="1:13" s="37" customFormat="1" ht="12.75" customHeight="1">
      <c r="A104" s="1137"/>
      <c r="B104" s="1134"/>
      <c r="C104" s="33">
        <v>25</v>
      </c>
      <c r="D104" s="104" t="s">
        <v>224</v>
      </c>
      <c r="E104" s="127" t="s">
        <v>224</v>
      </c>
      <c r="F104" s="104" t="s">
        <v>224</v>
      </c>
      <c r="G104" s="127" t="s">
        <v>224</v>
      </c>
      <c r="H104" s="102" t="s">
        <v>224</v>
      </c>
      <c r="I104" s="127" t="s">
        <v>224</v>
      </c>
      <c r="J104" s="188">
        <v>3.3000000000000002E-2</v>
      </c>
      <c r="K104" s="187">
        <v>1.4E-2</v>
      </c>
      <c r="L104" s="330">
        <v>2E-3</v>
      </c>
      <c r="M104" s="19"/>
    </row>
    <row r="105" spans="1:13" s="37" customFormat="1" ht="13.5" customHeight="1">
      <c r="A105" s="1137"/>
      <c r="B105" s="1134"/>
      <c r="C105" s="33"/>
      <c r="D105" s="104"/>
      <c r="E105" s="127"/>
      <c r="F105" s="104"/>
      <c r="G105" s="127"/>
      <c r="H105" s="102"/>
      <c r="I105" s="88" t="s">
        <v>218</v>
      </c>
      <c r="J105" s="43">
        <f>SUM(J89:J104)</f>
        <v>5.3770000000000007</v>
      </c>
      <c r="K105" s="42">
        <f>SUM(K89:K104)</f>
        <v>8.197000000000001</v>
      </c>
      <c r="L105" s="48">
        <f>SUM(L89:L104)</f>
        <v>6.819</v>
      </c>
      <c r="M105" s="19">
        <v>8.5</v>
      </c>
    </row>
    <row r="106" spans="1:13" s="37" customFormat="1" ht="12.75" customHeight="1" thickBot="1">
      <c r="A106" s="1138"/>
      <c r="B106" s="1135"/>
      <c r="C106" s="41"/>
      <c r="D106" s="105"/>
      <c r="E106" s="89"/>
      <c r="F106" s="90"/>
      <c r="G106" s="91"/>
      <c r="H106" s="92"/>
      <c r="I106" s="89" t="s">
        <v>229</v>
      </c>
      <c r="J106" s="40">
        <v>6.78</v>
      </c>
      <c r="K106" s="39">
        <v>9.09</v>
      </c>
      <c r="L106" s="38">
        <v>8.8000000000000007</v>
      </c>
      <c r="M106" s="23"/>
    </row>
    <row r="107" spans="1:13" s="37" customFormat="1" ht="12.75" customHeight="1">
      <c r="A107" s="1136" t="s">
        <v>169</v>
      </c>
      <c r="B107" s="1191" t="s">
        <v>249</v>
      </c>
      <c r="C107" s="1192"/>
      <c r="D107" s="103">
        <v>48.4</v>
      </c>
      <c r="E107" s="101" t="s">
        <v>260</v>
      </c>
      <c r="F107" s="103">
        <v>48.8</v>
      </c>
      <c r="G107" s="327">
        <v>20</v>
      </c>
      <c r="H107" s="100" t="s">
        <v>261</v>
      </c>
      <c r="I107" s="101" t="s">
        <v>261</v>
      </c>
      <c r="J107" s="537">
        <v>21.89</v>
      </c>
      <c r="K107" s="189">
        <v>0.2</v>
      </c>
      <c r="L107" s="328">
        <v>21.99</v>
      </c>
      <c r="M107" s="45">
        <v>35</v>
      </c>
    </row>
    <row r="108" spans="1:13" s="37" customFormat="1" ht="12.75" customHeight="1">
      <c r="A108" s="1137"/>
      <c r="B108" s="1193" t="s">
        <v>248</v>
      </c>
      <c r="C108" s="1194"/>
      <c r="D108" s="104">
        <v>48.6</v>
      </c>
      <c r="E108" s="88" t="s">
        <v>260</v>
      </c>
      <c r="F108" s="104" t="s">
        <v>261</v>
      </c>
      <c r="G108" s="335" t="s">
        <v>261</v>
      </c>
      <c r="H108" s="102" t="s">
        <v>261</v>
      </c>
      <c r="I108" s="88" t="s">
        <v>261</v>
      </c>
      <c r="J108" s="358">
        <v>21.77</v>
      </c>
      <c r="K108" s="187">
        <v>20.9</v>
      </c>
      <c r="L108" s="330">
        <v>20.260000000000002</v>
      </c>
      <c r="M108" s="19">
        <v>35</v>
      </c>
    </row>
    <row r="109" spans="1:13" s="37" customFormat="1" ht="12.75" customHeight="1">
      <c r="A109" s="1137"/>
      <c r="B109" s="132" t="s">
        <v>439</v>
      </c>
      <c r="C109" s="133"/>
      <c r="D109" s="104">
        <v>48.7</v>
      </c>
      <c r="E109" s="88" t="s">
        <v>260</v>
      </c>
      <c r="F109" s="104"/>
      <c r="G109" s="335"/>
      <c r="H109" s="102" t="s">
        <v>261</v>
      </c>
      <c r="I109" s="88" t="s">
        <v>261</v>
      </c>
      <c r="J109" s="538">
        <v>18.52</v>
      </c>
      <c r="K109" s="187">
        <v>11.65</v>
      </c>
      <c r="L109" s="538">
        <v>15.1</v>
      </c>
      <c r="M109" s="19">
        <v>20</v>
      </c>
    </row>
    <row r="110" spans="1:13" s="37" customFormat="1" ht="13.5" customHeight="1">
      <c r="A110" s="1137"/>
      <c r="B110" s="1195"/>
      <c r="C110" s="1196"/>
      <c r="D110" s="104"/>
      <c r="E110" s="88"/>
      <c r="F110" s="104"/>
      <c r="G110" s="335"/>
      <c r="H110" s="102"/>
      <c r="I110" s="88" t="s">
        <v>218</v>
      </c>
      <c r="J110" s="59">
        <f>SUM(J107:J109)</f>
        <v>62.179999999999993</v>
      </c>
      <c r="K110" s="42">
        <f t="shared" ref="K110:L110" si="2">SUM(K107:K109)</f>
        <v>32.75</v>
      </c>
      <c r="L110" s="48">
        <f t="shared" si="2"/>
        <v>57.35</v>
      </c>
      <c r="M110" s="19"/>
    </row>
    <row r="111" spans="1:13" s="37" customFormat="1" ht="12.75" customHeight="1" thickBot="1">
      <c r="A111" s="1137"/>
      <c r="B111" s="1197"/>
      <c r="C111" s="1198"/>
      <c r="D111" s="105"/>
      <c r="E111" s="89"/>
      <c r="F111" s="105"/>
      <c r="G111" s="338"/>
      <c r="H111" s="106"/>
      <c r="I111" s="89" t="s">
        <v>234</v>
      </c>
      <c r="J111" s="58">
        <v>62.18</v>
      </c>
      <c r="K111" s="39">
        <v>32.75</v>
      </c>
      <c r="L111" s="38">
        <v>57.35</v>
      </c>
      <c r="M111" s="23"/>
    </row>
    <row r="112" spans="1:13" s="37" customFormat="1" ht="12.75" customHeight="1">
      <c r="A112" s="1137"/>
      <c r="B112" s="1133" t="s">
        <v>230</v>
      </c>
      <c r="C112" s="73">
        <v>104</v>
      </c>
      <c r="D112" s="1127"/>
      <c r="E112" s="1128"/>
      <c r="F112" s="110">
        <v>49</v>
      </c>
      <c r="G112" s="111">
        <v>30</v>
      </c>
      <c r="H112" s="339">
        <v>49.8</v>
      </c>
      <c r="I112" s="111">
        <v>110</v>
      </c>
      <c r="J112" s="190">
        <v>2.71</v>
      </c>
      <c r="K112" s="189">
        <v>2.67</v>
      </c>
      <c r="L112" s="328">
        <v>2.66</v>
      </c>
      <c r="M112" s="45"/>
    </row>
    <row r="113" spans="1:20" s="37" customFormat="1" ht="12.75" customHeight="1">
      <c r="A113" s="1137"/>
      <c r="B113" s="1134"/>
      <c r="C113" s="33">
        <v>108</v>
      </c>
      <c r="D113" s="1129"/>
      <c r="E113" s="1130"/>
      <c r="F113" s="104" t="s">
        <v>224</v>
      </c>
      <c r="G113" s="127" t="s">
        <v>224</v>
      </c>
      <c r="H113" s="102" t="s">
        <v>224</v>
      </c>
      <c r="I113" s="127" t="s">
        <v>224</v>
      </c>
      <c r="J113" s="188">
        <v>0.13</v>
      </c>
      <c r="K113" s="187">
        <v>0.13</v>
      </c>
      <c r="L113" s="330">
        <v>0.14000000000000001</v>
      </c>
      <c r="M113" s="19"/>
    </row>
    <row r="114" spans="1:20" s="37" customFormat="1" ht="12.75" customHeight="1">
      <c r="A114" s="1137"/>
      <c r="B114" s="1134"/>
      <c r="C114" s="33">
        <v>109</v>
      </c>
      <c r="D114" s="1129"/>
      <c r="E114" s="1130"/>
      <c r="F114" s="104" t="s">
        <v>224</v>
      </c>
      <c r="G114" s="127" t="s">
        <v>224</v>
      </c>
      <c r="H114" s="102" t="s">
        <v>224</v>
      </c>
      <c r="I114" s="127" t="s">
        <v>224</v>
      </c>
      <c r="J114" s="188">
        <v>0.06</v>
      </c>
      <c r="K114" s="187">
        <v>7.0000000000000007E-2</v>
      </c>
      <c r="L114" s="330">
        <v>0.06</v>
      </c>
      <c r="M114" s="19"/>
    </row>
    <row r="115" spans="1:20" s="37" customFormat="1" ht="12.75" customHeight="1">
      <c r="A115" s="1137"/>
      <c r="B115" s="1134"/>
      <c r="C115" s="33">
        <v>111</v>
      </c>
      <c r="D115" s="1129"/>
      <c r="E115" s="1130"/>
      <c r="F115" s="104" t="s">
        <v>224</v>
      </c>
      <c r="G115" s="127" t="s">
        <v>224</v>
      </c>
      <c r="H115" s="102" t="s">
        <v>224</v>
      </c>
      <c r="I115" s="127" t="s">
        <v>224</v>
      </c>
      <c r="J115" s="188">
        <v>0.112</v>
      </c>
      <c r="K115" s="187">
        <v>0.111</v>
      </c>
      <c r="L115" s="330">
        <v>0.113</v>
      </c>
      <c r="M115" s="19"/>
    </row>
    <row r="116" spans="1:20" s="37" customFormat="1" ht="12.75" customHeight="1">
      <c r="A116" s="1137"/>
      <c r="B116" s="1134"/>
      <c r="C116" s="33">
        <v>112</v>
      </c>
      <c r="D116" s="1129"/>
      <c r="E116" s="1130"/>
      <c r="F116" s="104" t="s">
        <v>224</v>
      </c>
      <c r="G116" s="127" t="s">
        <v>224</v>
      </c>
      <c r="H116" s="102" t="s">
        <v>224</v>
      </c>
      <c r="I116" s="127" t="s">
        <v>224</v>
      </c>
      <c r="J116" s="188">
        <v>0.06</v>
      </c>
      <c r="K116" s="187">
        <v>7.0999999999999994E-2</v>
      </c>
      <c r="L116" s="330">
        <v>0.06</v>
      </c>
      <c r="M116" s="19"/>
    </row>
    <row r="117" spans="1:20" s="37" customFormat="1" ht="12.75" customHeight="1">
      <c r="A117" s="1137"/>
      <c r="B117" s="1134"/>
      <c r="C117" s="33">
        <v>115</v>
      </c>
      <c r="D117" s="1129"/>
      <c r="E117" s="1130"/>
      <c r="F117" s="104" t="s">
        <v>224</v>
      </c>
      <c r="G117" s="127" t="s">
        <v>224</v>
      </c>
      <c r="H117" s="102" t="s">
        <v>224</v>
      </c>
      <c r="I117" s="127" t="s">
        <v>224</v>
      </c>
      <c r="J117" s="188">
        <v>0.06</v>
      </c>
      <c r="K117" s="187">
        <v>0.06</v>
      </c>
      <c r="L117" s="330">
        <v>0.06</v>
      </c>
      <c r="M117" s="19"/>
    </row>
    <row r="118" spans="1:20" s="37" customFormat="1" ht="12.75" customHeight="1">
      <c r="A118" s="1137"/>
      <c r="B118" s="1134"/>
      <c r="C118" s="33">
        <v>116</v>
      </c>
      <c r="D118" s="1129"/>
      <c r="E118" s="1130"/>
      <c r="F118" s="104" t="s">
        <v>224</v>
      </c>
      <c r="G118" s="127" t="s">
        <v>224</v>
      </c>
      <c r="H118" s="102" t="s">
        <v>224</v>
      </c>
      <c r="I118" s="127" t="s">
        <v>224</v>
      </c>
      <c r="J118" s="188">
        <v>3.3000000000000002E-2</v>
      </c>
      <c r="K118" s="187">
        <v>3.4000000000000002E-2</v>
      </c>
      <c r="L118" s="330">
        <v>3.3000000000000002E-2</v>
      </c>
      <c r="M118" s="19"/>
    </row>
    <row r="119" spans="1:20" s="37" customFormat="1" ht="12.75" customHeight="1">
      <c r="A119" s="1137"/>
      <c r="B119" s="1134"/>
      <c r="C119" s="33">
        <v>123</v>
      </c>
      <c r="D119" s="1129"/>
      <c r="E119" s="1130"/>
      <c r="F119" s="104" t="s">
        <v>224</v>
      </c>
      <c r="G119" s="127" t="s">
        <v>224</v>
      </c>
      <c r="H119" s="102" t="s">
        <v>224</v>
      </c>
      <c r="I119" s="127" t="s">
        <v>224</v>
      </c>
      <c r="J119" s="188">
        <v>0</v>
      </c>
      <c r="K119" s="187">
        <v>0</v>
      </c>
      <c r="L119" s="330">
        <v>9.0999999999999998E-2</v>
      </c>
      <c r="M119" s="19"/>
    </row>
    <row r="120" spans="1:20" s="37" customFormat="1" ht="13.5" customHeight="1">
      <c r="A120" s="1137"/>
      <c r="B120" s="1134"/>
      <c r="C120" s="44"/>
      <c r="D120" s="1129"/>
      <c r="E120" s="1130"/>
      <c r="F120" s="104"/>
      <c r="G120" s="88"/>
      <c r="H120" s="102"/>
      <c r="I120" s="88" t="s">
        <v>218</v>
      </c>
      <c r="J120" s="43">
        <f>SUM(J112:J119)</f>
        <v>3.165</v>
      </c>
      <c r="K120" s="42">
        <f>SUM(K112:K119)</f>
        <v>3.1459999999999999</v>
      </c>
      <c r="L120" s="48">
        <f>SUM(L112:L119)</f>
        <v>3.2170000000000005</v>
      </c>
      <c r="M120" s="19">
        <v>3.5</v>
      </c>
    </row>
    <row r="121" spans="1:20" s="37" customFormat="1" ht="12.75" customHeight="1" thickBot="1">
      <c r="A121" s="1138"/>
      <c r="B121" s="1135"/>
      <c r="C121" s="41"/>
      <c r="D121" s="1131"/>
      <c r="E121" s="1132"/>
      <c r="F121" s="105"/>
      <c r="G121" s="89"/>
      <c r="H121" s="106"/>
      <c r="I121" s="89" t="s">
        <v>232</v>
      </c>
      <c r="J121" s="40">
        <v>3.17</v>
      </c>
      <c r="K121" s="39">
        <v>3.15</v>
      </c>
      <c r="L121" s="38">
        <v>3.22</v>
      </c>
      <c r="M121" s="23"/>
    </row>
    <row r="122" spans="1:20" s="37" customFormat="1" ht="12.75" customHeight="1">
      <c r="A122" s="1136">
        <v>21</v>
      </c>
      <c r="B122" s="1133" t="s">
        <v>230</v>
      </c>
      <c r="C122" s="74">
        <v>2</v>
      </c>
      <c r="D122" s="427">
        <v>48.4</v>
      </c>
      <c r="E122" s="101" t="s">
        <v>260</v>
      </c>
      <c r="F122" s="103">
        <v>48.9</v>
      </c>
      <c r="G122" s="101">
        <v>15</v>
      </c>
      <c r="H122" s="102">
        <v>49.8</v>
      </c>
      <c r="I122" s="335">
        <v>105</v>
      </c>
      <c r="J122" s="539">
        <v>0.16900000000000001</v>
      </c>
      <c r="K122" s="540">
        <v>0.20799999999999999</v>
      </c>
      <c r="L122" s="541">
        <v>0.442</v>
      </c>
      <c r="M122" s="45"/>
    </row>
    <row r="123" spans="1:20" s="37" customFormat="1" ht="12.75" customHeight="1">
      <c r="A123" s="1137"/>
      <c r="B123" s="1199"/>
      <c r="C123" s="33">
        <v>3</v>
      </c>
      <c r="D123" s="341" t="s">
        <v>224</v>
      </c>
      <c r="E123" s="127" t="s">
        <v>224</v>
      </c>
      <c r="F123" s="104" t="s">
        <v>224</v>
      </c>
      <c r="G123" s="127" t="s">
        <v>224</v>
      </c>
      <c r="H123" s="102" t="s">
        <v>224</v>
      </c>
      <c r="I123" s="342" t="s">
        <v>224</v>
      </c>
      <c r="J123" s="542">
        <v>0.16600000000000001</v>
      </c>
      <c r="K123" s="543">
        <v>0.14899999999999999</v>
      </c>
      <c r="L123" s="544">
        <v>0.15</v>
      </c>
      <c r="M123" s="19"/>
    </row>
    <row r="124" spans="1:20" s="37" customFormat="1" ht="12.75" customHeight="1">
      <c r="A124" s="1137"/>
      <c r="B124" s="1199"/>
      <c r="C124" s="33">
        <v>5</v>
      </c>
      <c r="D124" s="341" t="s">
        <v>224</v>
      </c>
      <c r="E124" s="127" t="s">
        <v>224</v>
      </c>
      <c r="F124" s="104" t="s">
        <v>224</v>
      </c>
      <c r="G124" s="127" t="s">
        <v>224</v>
      </c>
      <c r="H124" s="102" t="s">
        <v>224</v>
      </c>
      <c r="I124" s="342" t="s">
        <v>224</v>
      </c>
      <c r="J124" s="542">
        <v>1.9490000000000001</v>
      </c>
      <c r="K124" s="543">
        <v>1.2769999999999999</v>
      </c>
      <c r="L124" s="544">
        <v>1.115</v>
      </c>
      <c r="M124" s="19"/>
    </row>
    <row r="125" spans="1:20" s="37" customFormat="1" ht="12.75" customHeight="1">
      <c r="A125" s="1137"/>
      <c r="B125" s="1199"/>
      <c r="C125" s="33">
        <v>16</v>
      </c>
      <c r="D125" s="341" t="s">
        <v>224</v>
      </c>
      <c r="E125" s="127" t="s">
        <v>224</v>
      </c>
      <c r="F125" s="104" t="s">
        <v>224</v>
      </c>
      <c r="G125" s="127" t="s">
        <v>224</v>
      </c>
      <c r="H125" s="102" t="s">
        <v>224</v>
      </c>
      <c r="I125" s="342" t="s">
        <v>224</v>
      </c>
      <c r="J125" s="542">
        <v>0.13200000000000001</v>
      </c>
      <c r="K125" s="543">
        <v>0.158</v>
      </c>
      <c r="L125" s="544">
        <v>0.14199999999999999</v>
      </c>
      <c r="M125" s="19"/>
      <c r="P125" s="316"/>
      <c r="Q125" s="316"/>
      <c r="R125" s="224"/>
      <c r="S125" s="224"/>
      <c r="T125" s="316"/>
    </row>
    <row r="126" spans="1:20" s="37" customFormat="1" ht="12.75" customHeight="1">
      <c r="A126" s="1137"/>
      <c r="B126" s="1199"/>
      <c r="C126" s="33">
        <v>18</v>
      </c>
      <c r="D126" s="341" t="s">
        <v>224</v>
      </c>
      <c r="E126" s="127" t="s">
        <v>224</v>
      </c>
      <c r="F126" s="104" t="s">
        <v>224</v>
      </c>
      <c r="G126" s="127" t="s">
        <v>224</v>
      </c>
      <c r="H126" s="102" t="s">
        <v>224</v>
      </c>
      <c r="I126" s="342" t="s">
        <v>224</v>
      </c>
      <c r="J126" s="542">
        <v>3.0000000000000001E-3</v>
      </c>
      <c r="K126" s="543">
        <v>6.0000000000000001E-3</v>
      </c>
      <c r="L126" s="544">
        <v>3.0000000000000001E-3</v>
      </c>
      <c r="M126" s="19"/>
      <c r="P126" s="316"/>
      <c r="Q126" s="316"/>
      <c r="R126" s="224"/>
      <c r="S126" s="224"/>
      <c r="T126" s="316"/>
    </row>
    <row r="127" spans="1:20" s="37" customFormat="1" ht="12.75" customHeight="1">
      <c r="A127" s="1137"/>
      <c r="B127" s="1199"/>
      <c r="C127" s="33">
        <v>19</v>
      </c>
      <c r="D127" s="341" t="s">
        <v>224</v>
      </c>
      <c r="E127" s="127" t="s">
        <v>224</v>
      </c>
      <c r="F127" s="104" t="s">
        <v>224</v>
      </c>
      <c r="G127" s="127" t="s">
        <v>224</v>
      </c>
      <c r="H127" s="102" t="s">
        <v>224</v>
      </c>
      <c r="I127" s="342" t="s">
        <v>224</v>
      </c>
      <c r="J127" s="542">
        <v>0.89600000000000002</v>
      </c>
      <c r="K127" s="543">
        <v>1.224</v>
      </c>
      <c r="L127" s="544">
        <v>0.68700000000000006</v>
      </c>
      <c r="M127" s="19"/>
      <c r="P127" s="316"/>
      <c r="Q127" s="316"/>
      <c r="R127" s="224"/>
      <c r="S127" s="224"/>
      <c r="T127" s="316"/>
    </row>
    <row r="128" spans="1:20" s="37" customFormat="1" ht="12.75" customHeight="1">
      <c r="A128" s="1137"/>
      <c r="B128" s="1199"/>
      <c r="C128" s="44"/>
      <c r="D128" s="341"/>
      <c r="E128" s="88"/>
      <c r="F128" s="104"/>
      <c r="G128" s="88"/>
      <c r="H128" s="102"/>
      <c r="I128" s="335" t="s">
        <v>247</v>
      </c>
      <c r="J128" s="93">
        <f>SUM(J122:J127)</f>
        <v>3.3150000000000004</v>
      </c>
      <c r="K128" s="94">
        <f>SUM(K122:K127)</f>
        <v>3.0219999999999998</v>
      </c>
      <c r="L128" s="95">
        <f>SUM(L122:L127)</f>
        <v>2.5389999999999997</v>
      </c>
      <c r="M128" s="19">
        <v>12</v>
      </c>
      <c r="P128" s="316"/>
      <c r="Q128" s="316"/>
      <c r="R128" s="224"/>
      <c r="S128" s="224"/>
      <c r="T128" s="316"/>
    </row>
    <row r="129" spans="1:20" s="37" customFormat="1" ht="12.75" customHeight="1">
      <c r="A129" s="1137"/>
      <c r="B129" s="1200"/>
      <c r="C129" s="44"/>
      <c r="D129" s="341"/>
      <c r="E129" s="88"/>
      <c r="F129" s="104"/>
      <c r="G129" s="88"/>
      <c r="H129" s="102"/>
      <c r="I129" s="335" t="s">
        <v>229</v>
      </c>
      <c r="J129" s="93">
        <v>7.48</v>
      </c>
      <c r="K129" s="94">
        <v>7.2</v>
      </c>
      <c r="L129" s="95">
        <v>6.55</v>
      </c>
      <c r="M129" s="19"/>
      <c r="P129" s="316"/>
      <c r="Q129" s="316"/>
      <c r="R129" s="224"/>
      <c r="S129" s="224"/>
      <c r="T129" s="316"/>
    </row>
    <row r="130" spans="1:20" s="37" customFormat="1" ht="12.75" customHeight="1">
      <c r="A130" s="1137"/>
      <c r="B130" s="1201" t="s">
        <v>246</v>
      </c>
      <c r="C130" s="33" t="s">
        <v>22</v>
      </c>
      <c r="D130" s="341">
        <v>46.5</v>
      </c>
      <c r="E130" s="88" t="s">
        <v>260</v>
      </c>
      <c r="F130" s="104">
        <v>48.6</v>
      </c>
      <c r="G130" s="88">
        <v>90</v>
      </c>
      <c r="H130" s="102">
        <v>49.7</v>
      </c>
      <c r="I130" s="335">
        <v>40</v>
      </c>
      <c r="J130" s="542">
        <v>6.72</v>
      </c>
      <c r="K130" s="543">
        <v>7.165</v>
      </c>
      <c r="L130" s="544">
        <v>7.3120000000000003</v>
      </c>
      <c r="M130" s="19">
        <v>26.5</v>
      </c>
      <c r="P130" s="316"/>
      <c r="Q130" s="316"/>
      <c r="R130" s="224"/>
      <c r="S130" s="224"/>
      <c r="T130" s="316"/>
    </row>
    <row r="131" spans="1:20" s="37" customFormat="1" ht="14.25" customHeight="1">
      <c r="A131" s="1137"/>
      <c r="B131" s="1146"/>
      <c r="C131" s="33" t="s">
        <v>23</v>
      </c>
      <c r="D131" s="341">
        <v>46.7</v>
      </c>
      <c r="E131" s="88" t="s">
        <v>260</v>
      </c>
      <c r="F131" s="104">
        <v>48.6</v>
      </c>
      <c r="G131" s="88">
        <v>70</v>
      </c>
      <c r="H131" s="102">
        <v>49.6</v>
      </c>
      <c r="I131" s="335">
        <v>30</v>
      </c>
      <c r="J131" s="542">
        <v>6.6559999999999997</v>
      </c>
      <c r="K131" s="543">
        <v>7.641</v>
      </c>
      <c r="L131" s="544">
        <v>4.1050000000000004</v>
      </c>
      <c r="M131" s="19">
        <v>19</v>
      </c>
      <c r="P131" s="224"/>
      <c r="Q131" s="224"/>
      <c r="R131" s="224"/>
      <c r="S131" s="224"/>
      <c r="T131" s="316"/>
    </row>
    <row r="132" spans="1:20" s="37" customFormat="1" ht="14.25" customHeight="1">
      <c r="A132" s="1137"/>
      <c r="B132" s="1146"/>
      <c r="C132" s="33" t="s">
        <v>245</v>
      </c>
      <c r="D132" s="341">
        <v>46.5</v>
      </c>
      <c r="E132" s="88" t="s">
        <v>260</v>
      </c>
      <c r="F132" s="104">
        <v>48.6</v>
      </c>
      <c r="G132" s="88">
        <v>90</v>
      </c>
      <c r="H132" s="102">
        <v>49.7</v>
      </c>
      <c r="I132" s="335">
        <v>40</v>
      </c>
      <c r="J132" s="542">
        <v>34.796999999999997</v>
      </c>
      <c r="K132" s="543">
        <v>34.65</v>
      </c>
      <c r="L132" s="544">
        <v>32.469000000000001</v>
      </c>
      <c r="M132" s="19"/>
      <c r="P132" s="316"/>
      <c r="Q132" s="316"/>
      <c r="R132" s="224"/>
      <c r="S132" s="224"/>
      <c r="T132" s="316"/>
    </row>
    <row r="133" spans="1:20" s="37" customFormat="1" ht="14.25" customHeight="1">
      <c r="A133" s="1137"/>
      <c r="B133" s="1146"/>
      <c r="C133" s="33" t="s">
        <v>244</v>
      </c>
      <c r="D133" s="341">
        <v>48</v>
      </c>
      <c r="E133" s="88" t="s">
        <v>260</v>
      </c>
      <c r="F133" s="104" t="s">
        <v>261</v>
      </c>
      <c r="G133" s="88" t="s">
        <v>261</v>
      </c>
      <c r="H133" s="102" t="s">
        <v>261</v>
      </c>
      <c r="I133" s="335" t="s">
        <v>261</v>
      </c>
      <c r="J133" s="542"/>
      <c r="K133" s="543"/>
      <c r="L133" s="544"/>
      <c r="M133" s="19">
        <v>17.5</v>
      </c>
      <c r="P133" s="316"/>
      <c r="Q133" s="316"/>
      <c r="R133" s="224"/>
      <c r="S133" s="224"/>
      <c r="T133" s="316"/>
    </row>
    <row r="134" spans="1:20" s="37" customFormat="1" ht="14.25" customHeight="1">
      <c r="A134" s="1137"/>
      <c r="B134" s="1202"/>
      <c r="C134" s="33"/>
      <c r="D134" s="341"/>
      <c r="E134" s="88"/>
      <c r="F134" s="104"/>
      <c r="G134" s="88"/>
      <c r="H134" s="102"/>
      <c r="I134" s="335" t="s">
        <v>243</v>
      </c>
      <c r="J134" s="93">
        <f>SUM(J130:J133)</f>
        <v>48.172999999999995</v>
      </c>
      <c r="K134" s="94">
        <f>SUM(K130:K133)</f>
        <v>49.456000000000003</v>
      </c>
      <c r="L134" s="95">
        <f>SUM(L130:L133)</f>
        <v>43.886000000000003</v>
      </c>
      <c r="M134" s="19"/>
      <c r="P134" s="316"/>
      <c r="Q134" s="316"/>
      <c r="R134" s="224"/>
      <c r="S134" s="224"/>
      <c r="T134" s="316"/>
    </row>
    <row r="135" spans="1:20" s="37" customFormat="1" ht="14.25" customHeight="1">
      <c r="A135" s="1137"/>
      <c r="B135" s="432"/>
      <c r="C135" s="33"/>
      <c r="D135" s="341"/>
      <c r="E135" s="88"/>
      <c r="F135" s="104"/>
      <c r="G135" s="88"/>
      <c r="H135" s="102"/>
      <c r="I135" s="335" t="s">
        <v>242</v>
      </c>
      <c r="J135" s="93">
        <f>J134+J128</f>
        <v>51.487999999999992</v>
      </c>
      <c r="K135" s="94">
        <f>K128+K134</f>
        <v>52.478000000000002</v>
      </c>
      <c r="L135" s="95">
        <f>L128+L134</f>
        <v>46.425000000000004</v>
      </c>
      <c r="M135" s="19"/>
      <c r="P135" s="316"/>
      <c r="Q135" s="316"/>
      <c r="R135" s="224"/>
      <c r="S135" s="224"/>
      <c r="T135" s="316"/>
    </row>
    <row r="136" spans="1:20" s="37" customFormat="1" ht="14.25" customHeight="1" thickBot="1">
      <c r="A136" s="1137"/>
      <c r="B136" s="433"/>
      <c r="C136" s="52"/>
      <c r="D136" s="107"/>
      <c r="E136" s="89"/>
      <c r="F136" s="105"/>
      <c r="G136" s="89"/>
      <c r="H136" s="106"/>
      <c r="I136" s="338" t="s">
        <v>229</v>
      </c>
      <c r="J136" s="226">
        <f>J129+J134</f>
        <v>55.652999999999992</v>
      </c>
      <c r="K136" s="98">
        <f t="shared" ref="K136:L136" si="3">K129+K134</f>
        <v>56.656000000000006</v>
      </c>
      <c r="L136" s="225">
        <f t="shared" si="3"/>
        <v>50.436</v>
      </c>
      <c r="M136" s="23"/>
      <c r="P136" s="316"/>
      <c r="Q136" s="316"/>
      <c r="R136" s="224"/>
      <c r="S136" s="224"/>
      <c r="T136" s="316"/>
    </row>
    <row r="137" spans="1:20" s="37" customFormat="1" ht="14.25" customHeight="1">
      <c r="A137" s="1137"/>
      <c r="B137" s="1133" t="s">
        <v>233</v>
      </c>
      <c r="C137" s="33" t="s">
        <v>188</v>
      </c>
      <c r="D137" s="341">
        <v>48.4</v>
      </c>
      <c r="E137" s="335" t="s">
        <v>260</v>
      </c>
      <c r="F137" s="103">
        <v>48.9</v>
      </c>
      <c r="G137" s="101">
        <v>15</v>
      </c>
      <c r="H137" s="545">
        <v>49.8</v>
      </c>
      <c r="I137" s="335">
        <v>105</v>
      </c>
      <c r="J137" s="539">
        <v>4.8029999999999999</v>
      </c>
      <c r="K137" s="540">
        <v>6.1340000000000003</v>
      </c>
      <c r="L137" s="541">
        <v>6.1310000000000002</v>
      </c>
      <c r="M137" s="45"/>
      <c r="P137" s="316"/>
      <c r="Q137" s="316"/>
      <c r="R137" s="224"/>
      <c r="S137" s="224"/>
      <c r="T137" s="316"/>
    </row>
    <row r="138" spans="1:20" s="37" customFormat="1" ht="14.25" customHeight="1">
      <c r="A138" s="1137"/>
      <c r="B138" s="1134"/>
      <c r="C138" s="33" t="s">
        <v>190</v>
      </c>
      <c r="D138" s="341">
        <v>46.5</v>
      </c>
      <c r="E138" s="335" t="s">
        <v>260</v>
      </c>
      <c r="F138" s="104">
        <v>48.6</v>
      </c>
      <c r="G138" s="88">
        <v>90</v>
      </c>
      <c r="H138" s="102">
        <v>49.7</v>
      </c>
      <c r="I138" s="335">
        <v>40</v>
      </c>
      <c r="J138" s="542">
        <v>4.0000000000000001E-3</v>
      </c>
      <c r="K138" s="543">
        <v>4.0000000000000001E-3</v>
      </c>
      <c r="L138" s="546">
        <v>3.0000000000000001E-3</v>
      </c>
      <c r="M138" s="19"/>
      <c r="P138" s="316"/>
      <c r="Q138" s="316"/>
      <c r="R138" s="224"/>
      <c r="S138" s="224"/>
      <c r="T138" s="316"/>
    </row>
    <row r="139" spans="1:20" s="37" customFormat="1" ht="14.25" customHeight="1">
      <c r="A139" s="1137"/>
      <c r="B139" s="1134"/>
      <c r="C139" s="33" t="s">
        <v>192</v>
      </c>
      <c r="D139" s="341">
        <v>46.7</v>
      </c>
      <c r="E139" s="335" t="s">
        <v>260</v>
      </c>
      <c r="F139" s="104">
        <v>48.6</v>
      </c>
      <c r="G139" s="88">
        <v>70</v>
      </c>
      <c r="H139" s="545">
        <v>49.6</v>
      </c>
      <c r="I139" s="335">
        <v>30</v>
      </c>
      <c r="J139" s="542">
        <v>1.073</v>
      </c>
      <c r="K139" s="543">
        <v>1.075</v>
      </c>
      <c r="L139" s="544">
        <v>3.1669999999999998</v>
      </c>
      <c r="M139" s="19"/>
      <c r="P139" s="316"/>
      <c r="Q139" s="316"/>
      <c r="R139" s="224"/>
      <c r="S139" s="224"/>
      <c r="T139" s="316"/>
    </row>
    <row r="140" spans="1:20" s="37" customFormat="1" ht="14.25" customHeight="1">
      <c r="A140" s="1137"/>
      <c r="B140" s="1134"/>
      <c r="C140" s="33" t="s">
        <v>189</v>
      </c>
      <c r="D140" s="341">
        <v>46.5</v>
      </c>
      <c r="E140" s="335" t="s">
        <v>260</v>
      </c>
      <c r="F140" s="104">
        <v>48.6</v>
      </c>
      <c r="G140" s="88">
        <v>90</v>
      </c>
      <c r="H140" s="545">
        <v>49.7</v>
      </c>
      <c r="I140" s="335">
        <v>40</v>
      </c>
      <c r="J140" s="542">
        <v>0.443</v>
      </c>
      <c r="K140" s="543">
        <v>0.40200000000000002</v>
      </c>
      <c r="L140" s="544">
        <v>0.51</v>
      </c>
      <c r="M140" s="19"/>
      <c r="P140" s="316"/>
      <c r="Q140" s="316"/>
      <c r="R140" s="224"/>
      <c r="S140" s="224"/>
      <c r="T140" s="316"/>
    </row>
    <row r="141" spans="1:20" s="37" customFormat="1" ht="14.25" customHeight="1">
      <c r="A141" s="1137"/>
      <c r="B141" s="1134"/>
      <c r="C141" s="33" t="s">
        <v>191</v>
      </c>
      <c r="D141" s="341">
        <v>48.4</v>
      </c>
      <c r="E141" s="335" t="s">
        <v>260</v>
      </c>
      <c r="F141" s="110">
        <v>48.9</v>
      </c>
      <c r="G141" s="111">
        <v>15</v>
      </c>
      <c r="H141" s="545">
        <v>49.8</v>
      </c>
      <c r="I141" s="335">
        <v>105</v>
      </c>
      <c r="J141" s="542">
        <v>2.2029999999999998</v>
      </c>
      <c r="K141" s="543">
        <v>2.629</v>
      </c>
      <c r="L141" s="544">
        <v>3.734</v>
      </c>
      <c r="M141" s="19"/>
      <c r="P141" s="316"/>
      <c r="Q141" s="316"/>
      <c r="R141" s="224"/>
      <c r="S141" s="224"/>
      <c r="T141" s="316"/>
    </row>
    <row r="142" spans="1:20" s="37" customFormat="1" ht="14.25" customHeight="1">
      <c r="A142" s="1137"/>
      <c r="B142" s="1134"/>
      <c r="C142" s="33" t="s">
        <v>45</v>
      </c>
      <c r="D142" s="341">
        <v>46.7</v>
      </c>
      <c r="E142" s="335" t="s">
        <v>260</v>
      </c>
      <c r="F142" s="104">
        <v>48.6</v>
      </c>
      <c r="G142" s="88">
        <v>70</v>
      </c>
      <c r="H142" s="545">
        <v>49.6</v>
      </c>
      <c r="I142" s="335">
        <v>30</v>
      </c>
      <c r="J142" s="542">
        <v>2.3359999999999999</v>
      </c>
      <c r="K142" s="543">
        <v>2.7809999999999997</v>
      </c>
      <c r="L142" s="544">
        <v>2.8249999999999997</v>
      </c>
      <c r="M142" s="19"/>
      <c r="P142" s="316"/>
      <c r="Q142" s="316"/>
      <c r="R142" s="224"/>
      <c r="S142" s="224"/>
      <c r="T142" s="316"/>
    </row>
    <row r="143" spans="1:20" s="37" customFormat="1" ht="14.25" customHeight="1">
      <c r="A143" s="1137"/>
      <c r="B143" s="1134"/>
      <c r="C143" s="33" t="s">
        <v>48</v>
      </c>
      <c r="D143" s="341">
        <v>46.7</v>
      </c>
      <c r="E143" s="335" t="s">
        <v>260</v>
      </c>
      <c r="F143" s="104">
        <v>48.6</v>
      </c>
      <c r="G143" s="88">
        <v>70</v>
      </c>
      <c r="H143" s="545">
        <v>49.6</v>
      </c>
      <c r="I143" s="335">
        <v>30</v>
      </c>
      <c r="J143" s="542">
        <v>3.8650000000000002</v>
      </c>
      <c r="K143" s="543">
        <v>4.1460000000000008</v>
      </c>
      <c r="L143" s="544">
        <v>4.0720000000000001</v>
      </c>
      <c r="M143" s="19"/>
      <c r="P143" s="316"/>
      <c r="Q143" s="316"/>
      <c r="R143" s="224"/>
      <c r="S143" s="224"/>
      <c r="T143" s="316"/>
    </row>
    <row r="144" spans="1:20" s="37" customFormat="1" ht="14.25" customHeight="1">
      <c r="A144" s="1137"/>
      <c r="B144" s="1134"/>
      <c r="C144" s="44"/>
      <c r="D144" s="341"/>
      <c r="E144" s="335"/>
      <c r="F144" s="104"/>
      <c r="G144" s="88"/>
      <c r="H144" s="545"/>
      <c r="I144" s="335" t="s">
        <v>241</v>
      </c>
      <c r="J144" s="93">
        <f>SUM(J137:J143)</f>
        <v>14.726999999999999</v>
      </c>
      <c r="K144" s="94">
        <f>SUM(K137:K143)</f>
        <v>17.170999999999999</v>
      </c>
      <c r="L144" s="95">
        <f>SUM(L137:L143)</f>
        <v>20.442</v>
      </c>
      <c r="M144" s="19"/>
      <c r="P144" s="426"/>
      <c r="Q144" s="316"/>
      <c r="R144" s="224"/>
      <c r="S144" s="224"/>
      <c r="T144" s="426"/>
    </row>
    <row r="145" spans="1:20" s="37" customFormat="1" ht="14.25" customHeight="1">
      <c r="A145" s="1137"/>
      <c r="B145" s="75"/>
      <c r="C145" s="47"/>
      <c r="D145" s="151"/>
      <c r="E145" s="547"/>
      <c r="F145" s="108"/>
      <c r="G145" s="109"/>
      <c r="H145" s="548"/>
      <c r="I145" s="335" t="s">
        <v>234</v>
      </c>
      <c r="J145" s="93">
        <v>19.329999999999998</v>
      </c>
      <c r="K145" s="94">
        <v>21.39</v>
      </c>
      <c r="L145" s="95">
        <v>22.94</v>
      </c>
      <c r="M145" s="19"/>
      <c r="P145" s="426"/>
      <c r="Q145" s="316"/>
      <c r="R145" s="224"/>
      <c r="S145" s="224"/>
      <c r="T145" s="426"/>
    </row>
    <row r="146" spans="1:20" s="37" customFormat="1" ht="14.25" customHeight="1" thickBot="1">
      <c r="A146" s="1138"/>
      <c r="B146" s="76"/>
      <c r="C146" s="53"/>
      <c r="D146" s="549"/>
      <c r="E146" s="550"/>
      <c r="F146" s="534"/>
      <c r="G146" s="551"/>
      <c r="H146" s="552"/>
      <c r="I146" s="96" t="s">
        <v>240</v>
      </c>
      <c r="J146" s="97">
        <f>J135+J144</f>
        <v>66.214999999999989</v>
      </c>
      <c r="K146" s="98">
        <f>K135+K144</f>
        <v>69.649000000000001</v>
      </c>
      <c r="L146" s="99">
        <f>L135+L144</f>
        <v>66.867000000000004</v>
      </c>
      <c r="M146" s="23"/>
      <c r="P146" s="316"/>
      <c r="Q146" s="316"/>
      <c r="R146" s="224"/>
      <c r="S146" s="224"/>
      <c r="T146" s="316"/>
    </row>
    <row r="147" spans="1:20" s="37" customFormat="1" ht="14.25" customHeight="1">
      <c r="A147" s="1136">
        <v>28</v>
      </c>
      <c r="B147" s="1145" t="s">
        <v>230</v>
      </c>
      <c r="C147" s="131">
        <v>7</v>
      </c>
      <c r="D147" s="103">
        <v>47.2</v>
      </c>
      <c r="E147" s="101" t="s">
        <v>260</v>
      </c>
      <c r="F147" s="103">
        <v>48.7</v>
      </c>
      <c r="G147" s="101">
        <v>45</v>
      </c>
      <c r="H147" s="100">
        <v>49.8</v>
      </c>
      <c r="I147" s="101">
        <v>90</v>
      </c>
      <c r="J147" s="184">
        <v>0.443</v>
      </c>
      <c r="K147" s="185">
        <v>0.51900000000000002</v>
      </c>
      <c r="L147" s="340">
        <v>0.54300000000000004</v>
      </c>
      <c r="M147" s="536"/>
      <c r="P147" s="316"/>
      <c r="Q147" s="316"/>
      <c r="R147" s="224"/>
      <c r="S147" s="224"/>
      <c r="T147" s="316"/>
    </row>
    <row r="148" spans="1:20" s="37" customFormat="1" ht="14.25" customHeight="1">
      <c r="A148" s="1137"/>
      <c r="B148" s="1146"/>
      <c r="C148" s="130">
        <v>8</v>
      </c>
      <c r="D148" s="104" t="s">
        <v>224</v>
      </c>
      <c r="E148" s="127" t="s">
        <v>224</v>
      </c>
      <c r="F148" s="104" t="s">
        <v>224</v>
      </c>
      <c r="G148" s="127" t="s">
        <v>224</v>
      </c>
      <c r="H148" s="102" t="s">
        <v>224</v>
      </c>
      <c r="I148" s="127" t="s">
        <v>224</v>
      </c>
      <c r="J148" s="188">
        <v>0.39500000000000002</v>
      </c>
      <c r="K148" s="187">
        <v>0.44500000000000001</v>
      </c>
      <c r="L148" s="330">
        <v>0.41199999999999998</v>
      </c>
      <c r="M148" s="19"/>
      <c r="P148" s="316"/>
      <c r="Q148" s="316"/>
      <c r="R148" s="224"/>
      <c r="S148" s="224"/>
      <c r="T148" s="316"/>
    </row>
    <row r="149" spans="1:20" s="37" customFormat="1" ht="14.25" customHeight="1">
      <c r="A149" s="1137"/>
      <c r="B149" s="1146"/>
      <c r="C149" s="130">
        <v>12</v>
      </c>
      <c r="D149" s="104" t="s">
        <v>224</v>
      </c>
      <c r="E149" s="127" t="s">
        <v>224</v>
      </c>
      <c r="F149" s="104" t="s">
        <v>224</v>
      </c>
      <c r="G149" s="127" t="s">
        <v>224</v>
      </c>
      <c r="H149" s="102" t="s">
        <v>224</v>
      </c>
      <c r="I149" s="127" t="s">
        <v>224</v>
      </c>
      <c r="J149" s="188">
        <v>3.0000000000000001E-3</v>
      </c>
      <c r="K149" s="187">
        <v>3.0000000000000001E-3</v>
      </c>
      <c r="L149" s="330">
        <v>3.0000000000000001E-3</v>
      </c>
      <c r="M149" s="19"/>
    </row>
    <row r="150" spans="1:20" s="37" customFormat="1" ht="14.25" customHeight="1">
      <c r="A150" s="1137"/>
      <c r="B150" s="1146"/>
      <c r="C150" s="130">
        <v>15</v>
      </c>
      <c r="D150" s="104" t="s">
        <v>224</v>
      </c>
      <c r="E150" s="127" t="s">
        <v>224</v>
      </c>
      <c r="F150" s="104" t="s">
        <v>224</v>
      </c>
      <c r="G150" s="127" t="s">
        <v>224</v>
      </c>
      <c r="H150" s="102" t="s">
        <v>224</v>
      </c>
      <c r="I150" s="127" t="s">
        <v>224</v>
      </c>
      <c r="J150" s="188">
        <v>2E-3</v>
      </c>
      <c r="K150" s="187">
        <v>2E-3</v>
      </c>
      <c r="L150" s="330">
        <v>2E-3</v>
      </c>
      <c r="M150" s="19"/>
    </row>
    <row r="151" spans="1:20" s="37" customFormat="1" ht="14.25" customHeight="1">
      <c r="A151" s="1137"/>
      <c r="B151" s="1146"/>
      <c r="C151" s="44"/>
      <c r="D151" s="104"/>
      <c r="E151" s="88"/>
      <c r="F151" s="104"/>
      <c r="G151" s="88"/>
      <c r="H151" s="102"/>
      <c r="I151" s="88" t="s">
        <v>218</v>
      </c>
      <c r="J151" s="43">
        <f>SUM(J147:J150)</f>
        <v>0.84300000000000008</v>
      </c>
      <c r="K151" s="42">
        <f>SUM(K147:K150)</f>
        <v>0.96899999999999997</v>
      </c>
      <c r="L151" s="48">
        <f>SUM(L147:L150)</f>
        <v>0.96000000000000008</v>
      </c>
      <c r="M151" s="19"/>
    </row>
    <row r="152" spans="1:20" s="37" customFormat="1" ht="12.75" customHeight="1" thickBot="1">
      <c r="A152" s="1137"/>
      <c r="B152" s="1147"/>
      <c r="C152" s="41"/>
      <c r="D152" s="105"/>
      <c r="E152" s="89"/>
      <c r="F152" s="105"/>
      <c r="G152" s="89"/>
      <c r="H152" s="106"/>
      <c r="I152" s="89" t="s">
        <v>229</v>
      </c>
      <c r="J152" s="40">
        <v>0.91600000000000004</v>
      </c>
      <c r="K152" s="39">
        <v>1.03</v>
      </c>
      <c r="L152" s="38">
        <v>1</v>
      </c>
      <c r="M152" s="23"/>
    </row>
    <row r="153" spans="1:20" s="37" customFormat="1" ht="12.75" customHeight="1">
      <c r="A153" s="1137"/>
      <c r="B153" s="1145" t="s">
        <v>233</v>
      </c>
      <c r="C153" s="73" t="s">
        <v>44</v>
      </c>
      <c r="D153" s="103">
        <v>47.2</v>
      </c>
      <c r="E153" s="101" t="s">
        <v>260</v>
      </c>
      <c r="F153" s="103">
        <v>48.7</v>
      </c>
      <c r="G153" s="101">
        <v>45</v>
      </c>
      <c r="H153" s="339">
        <v>49.8</v>
      </c>
      <c r="I153" s="111">
        <v>90</v>
      </c>
      <c r="J153" s="514">
        <v>0</v>
      </c>
      <c r="K153" s="189">
        <v>0</v>
      </c>
      <c r="L153" s="328">
        <v>0</v>
      </c>
      <c r="M153" s="45"/>
    </row>
    <row r="154" spans="1:20" s="37" customFormat="1" ht="12.75" customHeight="1">
      <c r="A154" s="1137"/>
      <c r="B154" s="1146"/>
      <c r="C154" s="33" t="s">
        <v>197</v>
      </c>
      <c r="D154" s="104" t="s">
        <v>224</v>
      </c>
      <c r="E154" s="127" t="s">
        <v>224</v>
      </c>
      <c r="F154" s="104" t="s">
        <v>224</v>
      </c>
      <c r="G154" s="127" t="s">
        <v>224</v>
      </c>
      <c r="H154" s="102" t="s">
        <v>224</v>
      </c>
      <c r="I154" s="127" t="s">
        <v>224</v>
      </c>
      <c r="J154" s="517">
        <v>1.879</v>
      </c>
      <c r="K154" s="187">
        <v>2.383</v>
      </c>
      <c r="L154" s="330">
        <v>2.4169999999999998</v>
      </c>
      <c r="M154" s="19"/>
    </row>
    <row r="155" spans="1:20" s="37" customFormat="1" ht="12.75" customHeight="1">
      <c r="A155" s="1137"/>
      <c r="B155" s="1146"/>
      <c r="C155" s="33" t="s">
        <v>198</v>
      </c>
      <c r="D155" s="104" t="s">
        <v>224</v>
      </c>
      <c r="E155" s="127" t="s">
        <v>224</v>
      </c>
      <c r="F155" s="104" t="s">
        <v>224</v>
      </c>
      <c r="G155" s="127" t="s">
        <v>224</v>
      </c>
      <c r="H155" s="102" t="s">
        <v>224</v>
      </c>
      <c r="I155" s="127" t="s">
        <v>224</v>
      </c>
      <c r="J155" s="188">
        <v>0</v>
      </c>
      <c r="K155" s="187">
        <v>0</v>
      </c>
      <c r="L155" s="330">
        <v>0</v>
      </c>
      <c r="M155" s="19"/>
    </row>
    <row r="156" spans="1:20" s="37" customFormat="1" ht="12.75" customHeight="1">
      <c r="A156" s="1137"/>
      <c r="B156" s="1146"/>
      <c r="C156" s="33" t="s">
        <v>196</v>
      </c>
      <c r="D156" s="104" t="s">
        <v>224</v>
      </c>
      <c r="E156" s="127" t="s">
        <v>224</v>
      </c>
      <c r="F156" s="104" t="s">
        <v>224</v>
      </c>
      <c r="G156" s="127" t="s">
        <v>224</v>
      </c>
      <c r="H156" s="102" t="s">
        <v>224</v>
      </c>
      <c r="I156" s="127" t="s">
        <v>224</v>
      </c>
      <c r="J156" s="188">
        <v>0</v>
      </c>
      <c r="K156" s="187">
        <v>0</v>
      </c>
      <c r="L156" s="330">
        <v>0</v>
      </c>
      <c r="M156" s="19">
        <v>0</v>
      </c>
    </row>
    <row r="157" spans="1:20" s="37" customFormat="1" ht="12.75" customHeight="1">
      <c r="A157" s="1137"/>
      <c r="B157" s="1146"/>
      <c r="C157" s="33" t="s">
        <v>195</v>
      </c>
      <c r="D157" s="104" t="s">
        <v>224</v>
      </c>
      <c r="E157" s="127" t="s">
        <v>224</v>
      </c>
      <c r="F157" s="104" t="s">
        <v>224</v>
      </c>
      <c r="G157" s="127" t="s">
        <v>224</v>
      </c>
      <c r="H157" s="102" t="s">
        <v>224</v>
      </c>
      <c r="I157" s="127" t="s">
        <v>224</v>
      </c>
      <c r="J157" s="188">
        <v>1.4990000000000001</v>
      </c>
      <c r="K157" s="187">
        <v>1.9910000000000001</v>
      </c>
      <c r="L157" s="330">
        <v>2.081</v>
      </c>
      <c r="M157" s="19"/>
    </row>
    <row r="158" spans="1:20" s="37" customFormat="1" ht="13.5" customHeight="1">
      <c r="A158" s="1137"/>
      <c r="B158" s="1146"/>
      <c r="C158" s="33"/>
      <c r="D158" s="104"/>
      <c r="E158" s="127"/>
      <c r="F158" s="104"/>
      <c r="G158" s="127"/>
      <c r="H158" s="102"/>
      <c r="I158" s="88" t="s">
        <v>218</v>
      </c>
      <c r="J158" s="54">
        <f>SUM(J153:J157)</f>
        <v>3.3780000000000001</v>
      </c>
      <c r="K158" s="55">
        <f t="shared" ref="K158:L158" si="4">SUM(K153:K157)</f>
        <v>4.3740000000000006</v>
      </c>
      <c r="L158" s="55">
        <f t="shared" si="4"/>
        <v>4.4979999999999993</v>
      </c>
      <c r="M158" s="19">
        <v>6</v>
      </c>
    </row>
    <row r="159" spans="1:20" s="37" customFormat="1" ht="12.75" customHeight="1" thickBot="1">
      <c r="A159" s="1138"/>
      <c r="B159" s="1147"/>
      <c r="C159" s="41"/>
      <c r="D159" s="105"/>
      <c r="E159" s="89"/>
      <c r="F159" s="90"/>
      <c r="G159" s="91"/>
      <c r="H159" s="92"/>
      <c r="I159" s="89" t="s">
        <v>234</v>
      </c>
      <c r="J159" s="40">
        <v>3.3780000000000001</v>
      </c>
      <c r="K159" s="39">
        <v>4.3739999999999997</v>
      </c>
      <c r="L159" s="38">
        <v>4.4980000000000002</v>
      </c>
      <c r="M159" s="23"/>
    </row>
    <row r="160" spans="1:20" s="37" customFormat="1" ht="12.75" customHeight="1">
      <c r="A160" s="1136">
        <v>29</v>
      </c>
      <c r="B160" s="1145" t="s">
        <v>230</v>
      </c>
      <c r="C160" s="74">
        <v>17</v>
      </c>
      <c r="D160" s="103">
        <v>46.8</v>
      </c>
      <c r="E160" s="101" t="s">
        <v>260</v>
      </c>
      <c r="F160" s="103">
        <v>48.6</v>
      </c>
      <c r="G160" s="101">
        <v>60</v>
      </c>
      <c r="H160" s="100">
        <v>49.4</v>
      </c>
      <c r="I160" s="101">
        <v>15</v>
      </c>
      <c r="J160" s="190">
        <v>0.189</v>
      </c>
      <c r="K160" s="189">
        <v>0.20200000000000001</v>
      </c>
      <c r="L160" s="328">
        <v>0.189</v>
      </c>
      <c r="M160" s="45"/>
    </row>
    <row r="161" spans="1:13" s="37" customFormat="1" ht="12.75" customHeight="1">
      <c r="A161" s="1137"/>
      <c r="B161" s="1146"/>
      <c r="C161" s="33">
        <v>23</v>
      </c>
      <c r="D161" s="104" t="s">
        <v>224</v>
      </c>
      <c r="E161" s="127" t="s">
        <v>224</v>
      </c>
      <c r="F161" s="104" t="s">
        <v>224</v>
      </c>
      <c r="G161" s="127" t="s">
        <v>224</v>
      </c>
      <c r="H161" s="102" t="s">
        <v>224</v>
      </c>
      <c r="I161" s="127" t="s">
        <v>224</v>
      </c>
      <c r="J161" s="188">
        <v>0.56200000000000006</v>
      </c>
      <c r="K161" s="187">
        <v>0.74</v>
      </c>
      <c r="L161" s="330">
        <v>0.54100000000000004</v>
      </c>
      <c r="M161" s="19"/>
    </row>
    <row r="162" spans="1:13" s="37" customFormat="1" ht="12.75" customHeight="1">
      <c r="A162" s="1137"/>
      <c r="B162" s="1146"/>
      <c r="C162" s="33">
        <v>25</v>
      </c>
      <c r="D162" s="104" t="s">
        <v>224</v>
      </c>
      <c r="E162" s="127" t="s">
        <v>224</v>
      </c>
      <c r="F162" s="104" t="s">
        <v>224</v>
      </c>
      <c r="G162" s="127" t="s">
        <v>224</v>
      </c>
      <c r="H162" s="102" t="s">
        <v>224</v>
      </c>
      <c r="I162" s="127" t="s">
        <v>224</v>
      </c>
      <c r="J162" s="188">
        <v>8.1000000000000003E-2</v>
      </c>
      <c r="K162" s="187">
        <v>0.27</v>
      </c>
      <c r="L162" s="330">
        <v>0.11799999999999999</v>
      </c>
      <c r="M162" s="19"/>
    </row>
    <row r="163" spans="1:13" s="37" customFormat="1" ht="12.75" customHeight="1">
      <c r="A163" s="1137"/>
      <c r="B163" s="1146"/>
      <c r="C163" s="33">
        <v>26</v>
      </c>
      <c r="D163" s="104" t="s">
        <v>224</v>
      </c>
      <c r="E163" s="127" t="s">
        <v>224</v>
      </c>
      <c r="F163" s="104" t="s">
        <v>224</v>
      </c>
      <c r="G163" s="127" t="s">
        <v>224</v>
      </c>
      <c r="H163" s="102" t="s">
        <v>224</v>
      </c>
      <c r="I163" s="127" t="s">
        <v>224</v>
      </c>
      <c r="J163" s="188">
        <v>0.99399999999999999</v>
      </c>
      <c r="K163" s="187">
        <v>1.421</v>
      </c>
      <c r="L163" s="330">
        <v>1.238</v>
      </c>
      <c r="M163" s="19"/>
    </row>
    <row r="164" spans="1:13" s="37" customFormat="1" ht="12.75" customHeight="1">
      <c r="A164" s="1137"/>
      <c r="B164" s="1146"/>
      <c r="C164" s="33">
        <v>27</v>
      </c>
      <c r="D164" s="104" t="s">
        <v>224</v>
      </c>
      <c r="E164" s="127" t="s">
        <v>224</v>
      </c>
      <c r="F164" s="104" t="s">
        <v>224</v>
      </c>
      <c r="G164" s="127" t="s">
        <v>224</v>
      </c>
      <c r="H164" s="102" t="s">
        <v>224</v>
      </c>
      <c r="I164" s="127" t="s">
        <v>224</v>
      </c>
      <c r="J164" s="188">
        <v>0.14199999999999999</v>
      </c>
      <c r="K164" s="187">
        <v>0.30299999999999999</v>
      </c>
      <c r="L164" s="330">
        <v>0.13200000000000001</v>
      </c>
      <c r="M164" s="19"/>
    </row>
    <row r="165" spans="1:13" s="37" customFormat="1" ht="12.75" customHeight="1">
      <c r="A165" s="1137"/>
      <c r="B165" s="1146"/>
      <c r="C165" s="33">
        <v>28</v>
      </c>
      <c r="D165" s="104" t="s">
        <v>224</v>
      </c>
      <c r="E165" s="127" t="s">
        <v>224</v>
      </c>
      <c r="F165" s="104" t="s">
        <v>224</v>
      </c>
      <c r="G165" s="127" t="s">
        <v>224</v>
      </c>
      <c r="H165" s="102" t="s">
        <v>224</v>
      </c>
      <c r="I165" s="127" t="s">
        <v>224</v>
      </c>
      <c r="J165" s="188">
        <v>0.22700000000000001</v>
      </c>
      <c r="K165" s="187">
        <v>0.496</v>
      </c>
      <c r="L165" s="330">
        <v>0.34300000000000003</v>
      </c>
      <c r="M165" s="19"/>
    </row>
    <row r="166" spans="1:13" s="37" customFormat="1" ht="12.75" customHeight="1">
      <c r="A166" s="1137"/>
      <c r="B166" s="1146"/>
      <c r="C166" s="33">
        <v>30</v>
      </c>
      <c r="D166" s="104" t="s">
        <v>224</v>
      </c>
      <c r="E166" s="127" t="s">
        <v>224</v>
      </c>
      <c r="F166" s="104" t="s">
        <v>224</v>
      </c>
      <c r="G166" s="127" t="s">
        <v>224</v>
      </c>
      <c r="H166" s="102" t="s">
        <v>224</v>
      </c>
      <c r="I166" s="127" t="s">
        <v>224</v>
      </c>
      <c r="J166" s="188">
        <v>0.74</v>
      </c>
      <c r="K166" s="187">
        <v>0.89800000000000002</v>
      </c>
      <c r="L166" s="330">
        <v>0.73799999999999999</v>
      </c>
      <c r="M166" s="19"/>
    </row>
    <row r="167" spans="1:13" s="37" customFormat="1" ht="13.5" customHeight="1">
      <c r="A167" s="1137"/>
      <c r="B167" s="1146"/>
      <c r="C167" s="44"/>
      <c r="D167" s="104"/>
      <c r="E167" s="88"/>
      <c r="F167" s="104"/>
      <c r="G167" s="88"/>
      <c r="H167" s="102"/>
      <c r="I167" s="88" t="s">
        <v>218</v>
      </c>
      <c r="J167" s="43">
        <f>SUM(J160:J166)</f>
        <v>2.9349999999999996</v>
      </c>
      <c r="K167" s="42">
        <f>SUM(K160:K166)</f>
        <v>4.33</v>
      </c>
      <c r="L167" s="48">
        <f>SUM(L160:L166)</f>
        <v>3.2989999999999999</v>
      </c>
      <c r="M167" s="19"/>
    </row>
    <row r="168" spans="1:13" s="37" customFormat="1" ht="12.75" customHeight="1" thickBot="1">
      <c r="A168" s="1137"/>
      <c r="B168" s="1146"/>
      <c r="C168" s="47"/>
      <c r="D168" s="108"/>
      <c r="E168" s="109"/>
      <c r="F168" s="108"/>
      <c r="G168" s="109"/>
      <c r="H168" s="153"/>
      <c r="I168" s="109" t="s">
        <v>229</v>
      </c>
      <c r="J168" s="70">
        <v>5.1509999999999998</v>
      </c>
      <c r="K168" s="63">
        <v>7.2110000000000003</v>
      </c>
      <c r="L168" s="69">
        <v>5.6059999999999999</v>
      </c>
      <c r="M168" s="16"/>
    </row>
    <row r="169" spans="1:13" s="37" customFormat="1" ht="12.75" customHeight="1">
      <c r="A169" s="1137"/>
      <c r="B169" s="1145" t="s">
        <v>233</v>
      </c>
      <c r="C169" s="74" t="s">
        <v>203</v>
      </c>
      <c r="D169" s="103">
        <v>46.8</v>
      </c>
      <c r="E169" s="101" t="s">
        <v>260</v>
      </c>
      <c r="F169" s="103">
        <v>48.6</v>
      </c>
      <c r="G169" s="101">
        <v>60</v>
      </c>
      <c r="H169" s="100">
        <v>49.4</v>
      </c>
      <c r="I169" s="101">
        <v>15</v>
      </c>
      <c r="J169" s="190">
        <v>4.5590000000000002</v>
      </c>
      <c r="K169" s="189">
        <v>5.4429999999999996</v>
      </c>
      <c r="L169" s="328">
        <v>5.718</v>
      </c>
      <c r="M169" s="45"/>
    </row>
    <row r="170" spans="1:13" s="37" customFormat="1" ht="12.75" customHeight="1">
      <c r="A170" s="1137"/>
      <c r="B170" s="1146"/>
      <c r="C170" s="33" t="s">
        <v>202</v>
      </c>
      <c r="D170" s="104" t="s">
        <v>224</v>
      </c>
      <c r="E170" s="127" t="s">
        <v>224</v>
      </c>
      <c r="F170" s="104" t="s">
        <v>224</v>
      </c>
      <c r="G170" s="127" t="s">
        <v>224</v>
      </c>
      <c r="H170" s="102" t="s">
        <v>224</v>
      </c>
      <c r="I170" s="127" t="s">
        <v>224</v>
      </c>
      <c r="J170" s="188">
        <v>4.3319999999999999</v>
      </c>
      <c r="K170" s="187">
        <v>5.2229999999999999</v>
      </c>
      <c r="L170" s="330">
        <v>5.54</v>
      </c>
      <c r="M170" s="19"/>
    </row>
    <row r="171" spans="1:13" s="37" customFormat="1" ht="13.5" customHeight="1">
      <c r="A171" s="1137"/>
      <c r="B171" s="1146"/>
      <c r="C171" s="44"/>
      <c r="D171" s="104"/>
      <c r="E171" s="88"/>
      <c r="F171" s="104"/>
      <c r="G171" s="88"/>
      <c r="H171" s="102"/>
      <c r="I171" s="88" t="s">
        <v>218</v>
      </c>
      <c r="J171" s="43">
        <f>SUM(J169:J170)</f>
        <v>8.891</v>
      </c>
      <c r="K171" s="42">
        <f t="shared" ref="K171:L171" si="5">SUM(K169:K170)</f>
        <v>10.666</v>
      </c>
      <c r="L171" s="59">
        <f t="shared" si="5"/>
        <v>11.257999999999999</v>
      </c>
      <c r="M171" s="19"/>
    </row>
    <row r="172" spans="1:13" s="37" customFormat="1" ht="13.5" customHeight="1" thickBot="1">
      <c r="A172" s="1138"/>
      <c r="B172" s="1147"/>
      <c r="C172" s="41"/>
      <c r="D172" s="105"/>
      <c r="E172" s="89"/>
      <c r="F172" s="105"/>
      <c r="G172" s="89"/>
      <c r="H172" s="106"/>
      <c r="I172" s="89" t="s">
        <v>234</v>
      </c>
      <c r="J172" s="40">
        <v>18.010000000000002</v>
      </c>
      <c r="K172" s="39">
        <v>22.9</v>
      </c>
      <c r="L172" s="38">
        <v>23.52</v>
      </c>
      <c r="M172" s="23">
        <v>14</v>
      </c>
    </row>
    <row r="173" spans="1:13" s="37" customFormat="1" ht="12.75" customHeight="1">
      <c r="A173" s="1136">
        <v>36</v>
      </c>
      <c r="B173" s="1133" t="s">
        <v>230</v>
      </c>
      <c r="C173" s="74">
        <v>5</v>
      </c>
      <c r="D173" s="1127"/>
      <c r="E173" s="1128"/>
      <c r="F173" s="103">
        <v>49</v>
      </c>
      <c r="G173" s="101">
        <v>30</v>
      </c>
      <c r="H173" s="100">
        <v>49.8</v>
      </c>
      <c r="I173" s="101">
        <v>100</v>
      </c>
      <c r="J173" s="190">
        <v>0.13900000000000001</v>
      </c>
      <c r="K173" s="189">
        <v>0.63100000000000001</v>
      </c>
      <c r="L173" s="192">
        <v>0.75600000000000001</v>
      </c>
      <c r="M173" s="45"/>
    </row>
    <row r="174" spans="1:13" s="37" customFormat="1" ht="12.75" customHeight="1">
      <c r="A174" s="1137"/>
      <c r="B174" s="1134"/>
      <c r="C174" s="33">
        <v>7</v>
      </c>
      <c r="D174" s="1129"/>
      <c r="E174" s="1130"/>
      <c r="F174" s="104" t="s">
        <v>224</v>
      </c>
      <c r="G174" s="127" t="s">
        <v>224</v>
      </c>
      <c r="H174" s="102" t="s">
        <v>224</v>
      </c>
      <c r="I174" s="127" t="s">
        <v>224</v>
      </c>
      <c r="J174" s="188">
        <v>6.3E-2</v>
      </c>
      <c r="K174" s="187">
        <v>6.0999999999999999E-2</v>
      </c>
      <c r="L174" s="191">
        <v>6.8000000000000005E-2</v>
      </c>
      <c r="M174" s="19"/>
    </row>
    <row r="175" spans="1:13" s="37" customFormat="1" ht="12.75" customHeight="1">
      <c r="A175" s="1137"/>
      <c r="B175" s="1134"/>
      <c r="C175" s="33">
        <v>8</v>
      </c>
      <c r="D175" s="1129"/>
      <c r="E175" s="1130"/>
      <c r="F175" s="104" t="s">
        <v>224</v>
      </c>
      <c r="G175" s="127" t="s">
        <v>224</v>
      </c>
      <c r="H175" s="102" t="s">
        <v>224</v>
      </c>
      <c r="I175" s="127" t="s">
        <v>224</v>
      </c>
      <c r="J175" s="188">
        <v>1.2999999999999999E-2</v>
      </c>
      <c r="K175" s="187">
        <v>1.2999999999999999E-2</v>
      </c>
      <c r="L175" s="191">
        <v>1.2999999999999999E-2</v>
      </c>
      <c r="M175" s="19"/>
    </row>
    <row r="176" spans="1:13" s="37" customFormat="1" ht="12.75" customHeight="1">
      <c r="A176" s="1137"/>
      <c r="B176" s="1134"/>
      <c r="C176" s="33">
        <v>10</v>
      </c>
      <c r="D176" s="1129"/>
      <c r="E176" s="1130"/>
      <c r="F176" s="104" t="s">
        <v>224</v>
      </c>
      <c r="G176" s="127" t="s">
        <v>224</v>
      </c>
      <c r="H176" s="102" t="s">
        <v>224</v>
      </c>
      <c r="I176" s="127" t="s">
        <v>224</v>
      </c>
      <c r="J176" s="188">
        <v>0</v>
      </c>
      <c r="K176" s="187">
        <v>0</v>
      </c>
      <c r="L176" s="191">
        <v>0</v>
      </c>
      <c r="M176" s="19"/>
    </row>
    <row r="177" spans="1:13" s="37" customFormat="1" ht="12.75" customHeight="1">
      <c r="A177" s="1137"/>
      <c r="B177" s="1134"/>
      <c r="C177" s="33">
        <v>19</v>
      </c>
      <c r="D177" s="1203"/>
      <c r="E177" s="1204"/>
      <c r="F177" s="104" t="s">
        <v>224</v>
      </c>
      <c r="G177" s="127" t="s">
        <v>224</v>
      </c>
      <c r="H177" s="102" t="s">
        <v>224</v>
      </c>
      <c r="I177" s="127" t="s">
        <v>224</v>
      </c>
      <c r="J177" s="188">
        <v>0</v>
      </c>
      <c r="K177" s="187">
        <v>0</v>
      </c>
      <c r="L177" s="191">
        <v>0</v>
      </c>
      <c r="M177" s="19"/>
    </row>
    <row r="178" spans="1:13" s="37" customFormat="1" ht="13.5" customHeight="1">
      <c r="A178" s="1137"/>
      <c r="B178" s="1134"/>
      <c r="C178" s="44"/>
      <c r="D178" s="104"/>
      <c r="E178" s="88"/>
      <c r="F178" s="104"/>
      <c r="G178" s="88"/>
      <c r="H178" s="102"/>
      <c r="I178" s="88" t="s">
        <v>218</v>
      </c>
      <c r="J178" s="43">
        <f>SUM(J173:J177)</f>
        <v>0.21500000000000002</v>
      </c>
      <c r="K178" s="42">
        <f t="shared" ref="K178:L178" si="6">SUM(K173:K177)</f>
        <v>0.70499999999999996</v>
      </c>
      <c r="L178" s="59">
        <f t="shared" si="6"/>
        <v>0.83700000000000008</v>
      </c>
      <c r="M178" s="19">
        <v>3.9</v>
      </c>
    </row>
    <row r="179" spans="1:13" s="37" customFormat="1" ht="13.5" customHeight="1" thickBot="1">
      <c r="A179" s="1138"/>
      <c r="B179" s="1135"/>
      <c r="C179" s="41"/>
      <c r="D179" s="105"/>
      <c r="E179" s="89"/>
      <c r="F179" s="105"/>
      <c r="G179" s="89"/>
      <c r="H179" s="106"/>
      <c r="I179" s="89" t="s">
        <v>229</v>
      </c>
      <c r="J179" s="40">
        <v>2.2189999999999999</v>
      </c>
      <c r="K179" s="39">
        <v>2.617</v>
      </c>
      <c r="L179" s="64">
        <v>2.7810000000000001</v>
      </c>
      <c r="M179" s="23"/>
    </row>
    <row r="180" spans="1:13" s="37" customFormat="1" ht="12.75" customHeight="1">
      <c r="A180" s="1136">
        <v>50</v>
      </c>
      <c r="B180" s="1146" t="s">
        <v>233</v>
      </c>
      <c r="C180" s="74" t="s">
        <v>208</v>
      </c>
      <c r="D180" s="103">
        <v>47.8</v>
      </c>
      <c r="E180" s="101" t="s">
        <v>260</v>
      </c>
      <c r="F180" s="103">
        <v>48.8</v>
      </c>
      <c r="G180" s="101">
        <v>30</v>
      </c>
      <c r="H180" s="100">
        <v>49.7</v>
      </c>
      <c r="I180" s="101">
        <v>80</v>
      </c>
      <c r="J180" s="190">
        <v>0.6</v>
      </c>
      <c r="K180" s="189">
        <v>0.6</v>
      </c>
      <c r="L180" s="192">
        <v>0.6</v>
      </c>
      <c r="M180" s="45"/>
    </row>
    <row r="181" spans="1:13" s="37" customFormat="1" ht="12.75" customHeight="1">
      <c r="A181" s="1137"/>
      <c r="B181" s="1146"/>
      <c r="C181" s="33" t="s">
        <v>209</v>
      </c>
      <c r="D181" s="104" t="s">
        <v>224</v>
      </c>
      <c r="E181" s="127" t="s">
        <v>224</v>
      </c>
      <c r="F181" s="104" t="s">
        <v>224</v>
      </c>
      <c r="G181" s="127" t="s">
        <v>224</v>
      </c>
      <c r="H181" s="102" t="s">
        <v>224</v>
      </c>
      <c r="I181" s="127" t="s">
        <v>224</v>
      </c>
      <c r="J181" s="188">
        <v>1.5</v>
      </c>
      <c r="K181" s="187">
        <v>1.5</v>
      </c>
      <c r="L181" s="191">
        <v>1.5</v>
      </c>
      <c r="M181" s="19"/>
    </row>
    <row r="182" spans="1:13" s="37" customFormat="1" ht="12.75" customHeight="1">
      <c r="A182" s="1137"/>
      <c r="B182" s="1146"/>
      <c r="C182" s="33" t="s">
        <v>206</v>
      </c>
      <c r="D182" s="104" t="s">
        <v>224</v>
      </c>
      <c r="E182" s="127" t="s">
        <v>224</v>
      </c>
      <c r="F182" s="104" t="s">
        <v>224</v>
      </c>
      <c r="G182" s="127" t="s">
        <v>224</v>
      </c>
      <c r="H182" s="102" t="s">
        <v>224</v>
      </c>
      <c r="I182" s="127" t="s">
        <v>224</v>
      </c>
      <c r="J182" s="145">
        <v>1.2</v>
      </c>
      <c r="K182" s="146">
        <v>1.2</v>
      </c>
      <c r="L182" s="147">
        <v>1.2</v>
      </c>
      <c r="M182" s="19"/>
    </row>
    <row r="183" spans="1:13" s="37" customFormat="1" ht="13.5" customHeight="1">
      <c r="A183" s="1137"/>
      <c r="B183" s="1146"/>
      <c r="C183" s="44"/>
      <c r="D183" s="104"/>
      <c r="E183" s="88"/>
      <c r="F183" s="104"/>
      <c r="G183" s="88"/>
      <c r="H183" s="102"/>
      <c r="I183" s="553" t="s">
        <v>218</v>
      </c>
      <c r="J183" s="43">
        <f>SUM(J180:J182)</f>
        <v>3.3</v>
      </c>
      <c r="K183" s="42">
        <f>SUM(K180:K182)</f>
        <v>3.3</v>
      </c>
      <c r="L183" s="42">
        <f>SUM(L180:L182)</f>
        <v>3.3</v>
      </c>
      <c r="M183" s="19"/>
    </row>
    <row r="184" spans="1:13" s="37" customFormat="1" ht="13.5" customHeight="1" thickBot="1">
      <c r="A184" s="1137"/>
      <c r="B184" s="1146"/>
      <c r="C184" s="47"/>
      <c r="D184" s="108"/>
      <c r="E184" s="109"/>
      <c r="F184" s="108"/>
      <c r="G184" s="109"/>
      <c r="H184" s="153"/>
      <c r="I184" s="109" t="s">
        <v>239</v>
      </c>
      <c r="J184" s="70">
        <v>4.2</v>
      </c>
      <c r="K184" s="63">
        <v>4.2</v>
      </c>
      <c r="L184" s="182">
        <v>4.2</v>
      </c>
      <c r="M184" s="16"/>
    </row>
    <row r="185" spans="1:13" s="37" customFormat="1" ht="12.75" customHeight="1">
      <c r="A185" s="1205"/>
      <c r="B185" s="1145" t="s">
        <v>230</v>
      </c>
      <c r="C185" s="74">
        <v>3</v>
      </c>
      <c r="D185" s="103">
        <v>47.8</v>
      </c>
      <c r="E185" s="101" t="s">
        <v>260</v>
      </c>
      <c r="F185" s="103">
        <v>48.8</v>
      </c>
      <c r="G185" s="101">
        <v>30</v>
      </c>
      <c r="H185" s="100">
        <v>49.7</v>
      </c>
      <c r="I185" s="101">
        <v>80</v>
      </c>
      <c r="J185" s="190">
        <v>0.66500000000000004</v>
      </c>
      <c r="K185" s="189">
        <v>0.66300000000000003</v>
      </c>
      <c r="L185" s="192">
        <v>0.66300000000000003</v>
      </c>
      <c r="M185" s="45"/>
    </row>
    <row r="186" spans="1:13" s="37" customFormat="1" ht="12.75" customHeight="1">
      <c r="A186" s="1205"/>
      <c r="B186" s="1146"/>
      <c r="C186" s="134">
        <v>6</v>
      </c>
      <c r="D186" s="104" t="s">
        <v>224</v>
      </c>
      <c r="E186" s="127" t="s">
        <v>224</v>
      </c>
      <c r="F186" s="104" t="s">
        <v>224</v>
      </c>
      <c r="G186" s="127" t="s">
        <v>224</v>
      </c>
      <c r="H186" s="102" t="s">
        <v>224</v>
      </c>
      <c r="I186" s="127" t="s">
        <v>224</v>
      </c>
      <c r="J186" s="188">
        <v>0.38200000000000001</v>
      </c>
      <c r="K186" s="187">
        <v>0.69499999999999995</v>
      </c>
      <c r="L186" s="191">
        <v>0.72</v>
      </c>
      <c r="M186" s="19"/>
    </row>
    <row r="187" spans="1:13" s="37" customFormat="1" ht="12.75" customHeight="1">
      <c r="A187" s="1205"/>
      <c r="B187" s="1146"/>
      <c r="C187" s="134">
        <v>10</v>
      </c>
      <c r="D187" s="104" t="s">
        <v>224</v>
      </c>
      <c r="E187" s="127" t="s">
        <v>224</v>
      </c>
      <c r="F187" s="104" t="s">
        <v>224</v>
      </c>
      <c r="G187" s="127" t="s">
        <v>224</v>
      </c>
      <c r="H187" s="102" t="s">
        <v>224</v>
      </c>
      <c r="I187" s="127" t="s">
        <v>224</v>
      </c>
      <c r="J187" s="188">
        <v>7.0000000000000001E-3</v>
      </c>
      <c r="K187" s="187">
        <v>8.9999999999999993E-3</v>
      </c>
      <c r="L187" s="191">
        <v>2.5000000000000001E-2</v>
      </c>
      <c r="M187" s="19"/>
    </row>
    <row r="188" spans="1:13" s="37" customFormat="1" ht="12.75" customHeight="1">
      <c r="A188" s="1205"/>
      <c r="B188" s="1146"/>
      <c r="C188" s="134">
        <v>11</v>
      </c>
      <c r="D188" s="104" t="s">
        <v>224</v>
      </c>
      <c r="E188" s="127" t="s">
        <v>224</v>
      </c>
      <c r="F188" s="104" t="s">
        <v>224</v>
      </c>
      <c r="G188" s="127" t="s">
        <v>224</v>
      </c>
      <c r="H188" s="102" t="s">
        <v>224</v>
      </c>
      <c r="I188" s="127" t="s">
        <v>224</v>
      </c>
      <c r="J188" s="188">
        <v>0</v>
      </c>
      <c r="K188" s="187">
        <v>0</v>
      </c>
      <c r="L188" s="191">
        <v>0</v>
      </c>
      <c r="M188" s="19"/>
    </row>
    <row r="189" spans="1:13" s="37" customFormat="1" ht="12.75" customHeight="1">
      <c r="A189" s="1205"/>
      <c r="B189" s="1146"/>
      <c r="C189" s="134">
        <v>21</v>
      </c>
      <c r="D189" s="104" t="s">
        <v>224</v>
      </c>
      <c r="E189" s="127" t="s">
        <v>224</v>
      </c>
      <c r="F189" s="104" t="s">
        <v>224</v>
      </c>
      <c r="G189" s="127" t="s">
        <v>224</v>
      </c>
      <c r="H189" s="102" t="s">
        <v>224</v>
      </c>
      <c r="I189" s="127" t="s">
        <v>224</v>
      </c>
      <c r="J189" s="188">
        <v>5.3999999999999999E-2</v>
      </c>
      <c r="K189" s="187">
        <v>2.9000000000000001E-2</v>
      </c>
      <c r="L189" s="191">
        <v>2.5999999999999999E-2</v>
      </c>
      <c r="M189" s="19"/>
    </row>
    <row r="190" spans="1:13" s="37" customFormat="1" ht="12.75" customHeight="1">
      <c r="A190" s="1205"/>
      <c r="B190" s="1146"/>
      <c r="C190" s="134">
        <v>22</v>
      </c>
      <c r="D190" s="104" t="s">
        <v>224</v>
      </c>
      <c r="E190" s="127" t="s">
        <v>224</v>
      </c>
      <c r="F190" s="104" t="s">
        <v>224</v>
      </c>
      <c r="G190" s="127" t="s">
        <v>224</v>
      </c>
      <c r="H190" s="102" t="s">
        <v>224</v>
      </c>
      <c r="I190" s="127" t="s">
        <v>224</v>
      </c>
      <c r="J190" s="188">
        <v>0.16</v>
      </c>
      <c r="K190" s="187">
        <v>0.33100000000000002</v>
      </c>
      <c r="L190" s="191">
        <v>0.26900000000000002</v>
      </c>
      <c r="M190" s="19"/>
    </row>
    <row r="191" spans="1:13" s="37" customFormat="1" ht="13.5" customHeight="1">
      <c r="A191" s="1205"/>
      <c r="B191" s="1146"/>
      <c r="C191" s="56"/>
      <c r="D191" s="108"/>
      <c r="E191" s="88"/>
      <c r="F191" s="108"/>
      <c r="G191" s="152"/>
      <c r="H191" s="153"/>
      <c r="I191" s="88" t="s">
        <v>218</v>
      </c>
      <c r="J191" s="43">
        <f>SUM(J185:J190)</f>
        <v>1.268</v>
      </c>
      <c r="K191" s="42">
        <f t="shared" ref="K191:L191" si="7">SUM(K185:K190)</f>
        <v>1.7269999999999999</v>
      </c>
      <c r="L191" s="59">
        <f t="shared" si="7"/>
        <v>1.7029999999999998</v>
      </c>
      <c r="M191" s="19"/>
    </row>
    <row r="192" spans="1:13" s="37" customFormat="1" ht="13.5" customHeight="1" thickBot="1">
      <c r="A192" s="1206"/>
      <c r="B192" s="1146"/>
      <c r="C192" s="57"/>
      <c r="D192" s="105"/>
      <c r="E192" s="89"/>
      <c r="F192" s="105"/>
      <c r="G192" s="89"/>
      <c r="H192" s="106"/>
      <c r="I192" s="89" t="s">
        <v>229</v>
      </c>
      <c r="J192" s="40">
        <v>3.5830000000000002</v>
      </c>
      <c r="K192" s="39">
        <v>4.9000000000000004</v>
      </c>
      <c r="L192" s="64">
        <v>5.0990000000000002</v>
      </c>
      <c r="M192" s="23">
        <v>4</v>
      </c>
    </row>
    <row r="193" spans="1:13" s="37" customFormat="1" ht="13.5" customHeight="1">
      <c r="A193" s="1207">
        <v>52</v>
      </c>
      <c r="B193" s="131" t="s">
        <v>269</v>
      </c>
      <c r="C193" s="135" t="s">
        <v>238</v>
      </c>
      <c r="D193" s="103">
        <v>46.5</v>
      </c>
      <c r="E193" s="101" t="s">
        <v>260</v>
      </c>
      <c r="F193" s="103">
        <v>48.6</v>
      </c>
      <c r="G193" s="101">
        <v>80</v>
      </c>
      <c r="H193" s="100">
        <v>49.5</v>
      </c>
      <c r="I193" s="101">
        <v>20</v>
      </c>
      <c r="J193" s="190">
        <v>7.9139999999999997</v>
      </c>
      <c r="K193" s="189">
        <v>8.7149999999999999</v>
      </c>
      <c r="L193" s="192">
        <v>9.1720000000000006</v>
      </c>
      <c r="M193" s="45"/>
    </row>
    <row r="194" spans="1:13" s="37" customFormat="1" ht="13.5" customHeight="1" thickBot="1">
      <c r="A194" s="1205"/>
      <c r="B194" s="218" t="s">
        <v>237</v>
      </c>
      <c r="C194" s="136" t="s">
        <v>16</v>
      </c>
      <c r="D194" s="105" t="s">
        <v>224</v>
      </c>
      <c r="E194" s="128" t="s">
        <v>224</v>
      </c>
      <c r="F194" s="105" t="s">
        <v>224</v>
      </c>
      <c r="G194" s="128" t="s">
        <v>224</v>
      </c>
      <c r="H194" s="106" t="s">
        <v>224</v>
      </c>
      <c r="I194" s="128" t="s">
        <v>224</v>
      </c>
      <c r="J194" s="554">
        <v>7.3230000000000004</v>
      </c>
      <c r="K194" s="555">
        <v>7.2670000000000003</v>
      </c>
      <c r="L194" s="556">
        <v>7.1829999999999998</v>
      </c>
      <c r="M194" s="23"/>
    </row>
    <row r="195" spans="1:13" s="37" customFormat="1" ht="12.75" customHeight="1">
      <c r="A195" s="1137"/>
      <c r="B195" s="1134" t="s">
        <v>230</v>
      </c>
      <c r="C195" s="73">
        <v>5</v>
      </c>
      <c r="D195" s="557">
        <v>46.5</v>
      </c>
      <c r="E195" s="101" t="s">
        <v>260</v>
      </c>
      <c r="F195" s="110">
        <v>48.6</v>
      </c>
      <c r="G195" s="558">
        <v>80</v>
      </c>
      <c r="H195" s="100">
        <v>49.5</v>
      </c>
      <c r="I195" s="101">
        <v>20</v>
      </c>
      <c r="J195" s="559">
        <v>0</v>
      </c>
      <c r="K195" s="185">
        <v>0</v>
      </c>
      <c r="L195" s="186">
        <v>0</v>
      </c>
      <c r="M195" s="45"/>
    </row>
    <row r="196" spans="1:13" s="37" customFormat="1" ht="12.75" customHeight="1">
      <c r="A196" s="1137"/>
      <c r="B196" s="1134"/>
      <c r="C196" s="33">
        <v>7</v>
      </c>
      <c r="D196" s="341" t="s">
        <v>224</v>
      </c>
      <c r="E196" s="127" t="s">
        <v>224</v>
      </c>
      <c r="F196" s="104" t="s">
        <v>224</v>
      </c>
      <c r="G196" s="342" t="s">
        <v>224</v>
      </c>
      <c r="H196" s="102" t="s">
        <v>224</v>
      </c>
      <c r="I196" s="88" t="s">
        <v>224</v>
      </c>
      <c r="J196" s="560">
        <v>0</v>
      </c>
      <c r="K196" s="146">
        <v>0</v>
      </c>
      <c r="L196" s="147">
        <v>0</v>
      </c>
      <c r="M196" s="19"/>
    </row>
    <row r="197" spans="1:13" s="37" customFormat="1" ht="12.75" customHeight="1">
      <c r="A197" s="1137"/>
      <c r="B197" s="1134"/>
      <c r="C197" s="33">
        <v>8</v>
      </c>
      <c r="D197" s="341" t="s">
        <v>224</v>
      </c>
      <c r="E197" s="127" t="s">
        <v>224</v>
      </c>
      <c r="F197" s="104" t="s">
        <v>224</v>
      </c>
      <c r="G197" s="342" t="s">
        <v>224</v>
      </c>
      <c r="H197" s="102" t="s">
        <v>224</v>
      </c>
      <c r="I197" s="88" t="s">
        <v>224</v>
      </c>
      <c r="J197" s="358">
        <v>2.1120000000000001</v>
      </c>
      <c r="K197" s="187">
        <v>1.9910000000000001</v>
      </c>
      <c r="L197" s="191">
        <v>1.9379999999999999</v>
      </c>
      <c r="M197" s="19"/>
    </row>
    <row r="198" spans="1:13" s="37" customFormat="1" ht="12.75" customHeight="1">
      <c r="A198" s="1137"/>
      <c r="B198" s="1134"/>
      <c r="C198" s="33">
        <v>9</v>
      </c>
      <c r="D198" s="341" t="s">
        <v>224</v>
      </c>
      <c r="E198" s="127" t="s">
        <v>224</v>
      </c>
      <c r="F198" s="104" t="s">
        <v>224</v>
      </c>
      <c r="G198" s="342" t="s">
        <v>224</v>
      </c>
      <c r="H198" s="102" t="s">
        <v>224</v>
      </c>
      <c r="I198" s="88" t="s">
        <v>224</v>
      </c>
      <c r="J198" s="358">
        <v>0.77800000000000002</v>
      </c>
      <c r="K198" s="187">
        <v>0.76400000000000001</v>
      </c>
      <c r="L198" s="191">
        <v>0.75700000000000001</v>
      </c>
      <c r="M198" s="19"/>
    </row>
    <row r="199" spans="1:13" s="37" customFormat="1" ht="12.75" customHeight="1">
      <c r="A199" s="1137"/>
      <c r="B199" s="1134"/>
      <c r="C199" s="33">
        <v>11</v>
      </c>
      <c r="D199" s="341" t="s">
        <v>224</v>
      </c>
      <c r="E199" s="127" t="s">
        <v>224</v>
      </c>
      <c r="F199" s="104" t="s">
        <v>224</v>
      </c>
      <c r="G199" s="342" t="s">
        <v>224</v>
      </c>
      <c r="H199" s="102" t="s">
        <v>224</v>
      </c>
      <c r="I199" s="88" t="s">
        <v>224</v>
      </c>
      <c r="J199" s="358">
        <v>0.874</v>
      </c>
      <c r="K199" s="187">
        <v>0.90100000000000002</v>
      </c>
      <c r="L199" s="191">
        <v>0.70699999999999996</v>
      </c>
      <c r="M199" s="19"/>
    </row>
    <row r="200" spans="1:13" s="37" customFormat="1" ht="12.75" customHeight="1">
      <c r="A200" s="1137"/>
      <c r="B200" s="1134"/>
      <c r="C200" s="33">
        <v>12</v>
      </c>
      <c r="D200" s="341" t="s">
        <v>224</v>
      </c>
      <c r="E200" s="127" t="s">
        <v>224</v>
      </c>
      <c r="F200" s="104" t="s">
        <v>224</v>
      </c>
      <c r="G200" s="342" t="s">
        <v>224</v>
      </c>
      <c r="H200" s="102" t="s">
        <v>224</v>
      </c>
      <c r="I200" s="88" t="s">
        <v>224</v>
      </c>
      <c r="J200" s="358">
        <v>0.86599999999999999</v>
      </c>
      <c r="K200" s="187">
        <v>0.86499999999999999</v>
      </c>
      <c r="L200" s="191">
        <v>0.73099999999999998</v>
      </c>
      <c r="M200" s="19"/>
    </row>
    <row r="201" spans="1:13" s="37" customFormat="1" ht="12.75" customHeight="1">
      <c r="A201" s="1137"/>
      <c r="B201" s="1134"/>
      <c r="C201" s="33">
        <v>14</v>
      </c>
      <c r="D201" s="341" t="s">
        <v>224</v>
      </c>
      <c r="E201" s="127" t="s">
        <v>224</v>
      </c>
      <c r="F201" s="104" t="s">
        <v>224</v>
      </c>
      <c r="G201" s="342" t="s">
        <v>224</v>
      </c>
      <c r="H201" s="102" t="s">
        <v>224</v>
      </c>
      <c r="I201" s="88" t="s">
        <v>224</v>
      </c>
      <c r="J201" s="560">
        <v>0</v>
      </c>
      <c r="K201" s="146">
        <v>0</v>
      </c>
      <c r="L201" s="147">
        <v>0</v>
      </c>
      <c r="M201" s="19"/>
    </row>
    <row r="202" spans="1:13" s="37" customFormat="1" ht="12.75" customHeight="1">
      <c r="A202" s="1137"/>
      <c r="B202" s="1134"/>
      <c r="C202" s="33">
        <v>16</v>
      </c>
      <c r="D202" s="341" t="s">
        <v>224</v>
      </c>
      <c r="E202" s="127" t="s">
        <v>224</v>
      </c>
      <c r="F202" s="104" t="s">
        <v>224</v>
      </c>
      <c r="G202" s="342" t="s">
        <v>224</v>
      </c>
      <c r="H202" s="102" t="s">
        <v>224</v>
      </c>
      <c r="I202" s="88" t="s">
        <v>224</v>
      </c>
      <c r="J202" s="358">
        <v>1.4279999999999999</v>
      </c>
      <c r="K202" s="187">
        <v>1.288</v>
      </c>
      <c r="L202" s="191">
        <v>1.141</v>
      </c>
      <c r="M202" s="19"/>
    </row>
    <row r="203" spans="1:13" s="37" customFormat="1" ht="12.75" customHeight="1">
      <c r="A203" s="1137"/>
      <c r="B203" s="1134"/>
      <c r="C203" s="44"/>
      <c r="D203" s="341"/>
      <c r="E203" s="88"/>
      <c r="F203" s="104"/>
      <c r="G203" s="335"/>
      <c r="H203" s="102"/>
      <c r="I203" s="88" t="s">
        <v>236</v>
      </c>
      <c r="J203" s="59">
        <f>SUM(J195:J202)</f>
        <v>6.0579999999999998</v>
      </c>
      <c r="K203" s="42">
        <f t="shared" ref="K203:L203" si="8">SUM(K195:K202)</f>
        <v>5.8090000000000002</v>
      </c>
      <c r="L203" s="59">
        <f t="shared" si="8"/>
        <v>5.274</v>
      </c>
      <c r="M203" s="19"/>
    </row>
    <row r="204" spans="1:13" s="37" customFormat="1" ht="12.75" customHeight="1">
      <c r="A204" s="1137"/>
      <c r="B204" s="1134"/>
      <c r="C204" s="44"/>
      <c r="D204" s="341"/>
      <c r="E204" s="88"/>
      <c r="F204" s="104"/>
      <c r="G204" s="335"/>
      <c r="H204" s="102"/>
      <c r="I204" s="88" t="s">
        <v>229</v>
      </c>
      <c r="J204" s="59">
        <v>9.2650000000000006</v>
      </c>
      <c r="K204" s="42">
        <v>9.06</v>
      </c>
      <c r="L204" s="59">
        <v>8.6059999999999999</v>
      </c>
      <c r="M204" s="19"/>
    </row>
    <row r="205" spans="1:13" s="37" customFormat="1" ht="13.5" customHeight="1">
      <c r="A205" s="1137"/>
      <c r="B205" s="1134"/>
      <c r="C205" s="44"/>
      <c r="D205" s="341"/>
      <c r="E205" s="88"/>
      <c r="F205" s="104"/>
      <c r="G205" s="335"/>
      <c r="H205" s="102"/>
      <c r="I205" s="88" t="s">
        <v>235</v>
      </c>
      <c r="J205" s="59">
        <f>J206</f>
        <v>15.237</v>
      </c>
      <c r="K205" s="42">
        <f>K206</f>
        <v>15.981999999999999</v>
      </c>
      <c r="L205" s="42">
        <f>L206</f>
        <v>16.355</v>
      </c>
      <c r="M205" s="19">
        <v>23</v>
      </c>
    </row>
    <row r="206" spans="1:13" s="37" customFormat="1" ht="13.5" customHeight="1" thickBot="1">
      <c r="A206" s="1138"/>
      <c r="B206" s="1135"/>
      <c r="C206" s="41"/>
      <c r="D206" s="107"/>
      <c r="E206" s="89"/>
      <c r="F206" s="105"/>
      <c r="G206" s="338"/>
      <c r="H206" s="106"/>
      <c r="I206" s="89" t="s">
        <v>232</v>
      </c>
      <c r="J206" s="58">
        <v>15.237</v>
      </c>
      <c r="K206" s="39">
        <v>15.981999999999999</v>
      </c>
      <c r="L206" s="64">
        <v>16.355</v>
      </c>
      <c r="M206" s="23"/>
    </row>
    <row r="207" spans="1:13" s="37" customFormat="1" ht="12.75" customHeight="1">
      <c r="A207" s="1136">
        <v>53</v>
      </c>
      <c r="B207" s="1133" t="s">
        <v>230</v>
      </c>
      <c r="C207" s="74">
        <v>5</v>
      </c>
      <c r="D207" s="103">
        <v>46.5</v>
      </c>
      <c r="E207" s="101" t="s">
        <v>260</v>
      </c>
      <c r="F207" s="103">
        <v>48.6</v>
      </c>
      <c r="G207" s="101">
        <v>85</v>
      </c>
      <c r="H207" s="100">
        <v>49.4</v>
      </c>
      <c r="I207" s="101">
        <v>10</v>
      </c>
      <c r="J207" s="190">
        <v>0.504</v>
      </c>
      <c r="K207" s="189">
        <v>0.76200000000000001</v>
      </c>
      <c r="L207" s="192">
        <v>0.76400000000000001</v>
      </c>
      <c r="M207" s="45"/>
    </row>
    <row r="208" spans="1:13" s="37" customFormat="1" ht="12.75" customHeight="1">
      <c r="A208" s="1137"/>
      <c r="B208" s="1134"/>
      <c r="C208" s="33">
        <v>6</v>
      </c>
      <c r="D208" s="104" t="s">
        <v>224</v>
      </c>
      <c r="E208" s="127" t="s">
        <v>224</v>
      </c>
      <c r="F208" s="104" t="s">
        <v>224</v>
      </c>
      <c r="G208" s="127" t="s">
        <v>224</v>
      </c>
      <c r="H208" s="102" t="s">
        <v>224</v>
      </c>
      <c r="I208" s="127" t="s">
        <v>224</v>
      </c>
      <c r="J208" s="188">
        <v>0.71899999999999997</v>
      </c>
      <c r="K208" s="187">
        <v>1.224</v>
      </c>
      <c r="L208" s="191">
        <v>1.57</v>
      </c>
      <c r="M208" s="19"/>
    </row>
    <row r="209" spans="1:13" s="37" customFormat="1" ht="12.75" customHeight="1">
      <c r="A209" s="1137"/>
      <c r="B209" s="1134"/>
      <c r="C209" s="33">
        <v>7</v>
      </c>
      <c r="D209" s="104" t="s">
        <v>224</v>
      </c>
      <c r="E209" s="127" t="s">
        <v>224</v>
      </c>
      <c r="F209" s="104" t="s">
        <v>224</v>
      </c>
      <c r="G209" s="127" t="s">
        <v>224</v>
      </c>
      <c r="H209" s="102" t="s">
        <v>224</v>
      </c>
      <c r="I209" s="127" t="s">
        <v>224</v>
      </c>
      <c r="J209" s="188">
        <v>1.2609999999999999</v>
      </c>
      <c r="K209" s="187">
        <v>1.8540000000000001</v>
      </c>
      <c r="L209" s="191">
        <v>1.9339999999999999</v>
      </c>
      <c r="M209" s="19"/>
    </row>
    <row r="210" spans="1:13" s="37" customFormat="1" ht="12.75" customHeight="1">
      <c r="A210" s="1137"/>
      <c r="B210" s="1134"/>
      <c r="C210" s="33">
        <v>8</v>
      </c>
      <c r="D210" s="104" t="s">
        <v>224</v>
      </c>
      <c r="E210" s="127" t="s">
        <v>224</v>
      </c>
      <c r="F210" s="104" t="s">
        <v>224</v>
      </c>
      <c r="G210" s="127" t="s">
        <v>224</v>
      </c>
      <c r="H210" s="102" t="s">
        <v>224</v>
      </c>
      <c r="I210" s="127" t="s">
        <v>224</v>
      </c>
      <c r="J210" s="517">
        <v>1.266</v>
      </c>
      <c r="K210" s="187">
        <v>2.1749999999999998</v>
      </c>
      <c r="L210" s="191">
        <v>2.2879999999999998</v>
      </c>
      <c r="M210" s="19">
        <v>3.32</v>
      </c>
    </row>
    <row r="211" spans="1:13" s="37" customFormat="1" ht="12.75" customHeight="1">
      <c r="A211" s="1137"/>
      <c r="B211" s="1134"/>
      <c r="C211" s="33">
        <v>9</v>
      </c>
      <c r="D211" s="104" t="s">
        <v>224</v>
      </c>
      <c r="E211" s="127" t="s">
        <v>224</v>
      </c>
      <c r="F211" s="104" t="s">
        <v>224</v>
      </c>
      <c r="G211" s="127" t="s">
        <v>224</v>
      </c>
      <c r="H211" s="102" t="s">
        <v>224</v>
      </c>
      <c r="I211" s="127" t="s">
        <v>224</v>
      </c>
      <c r="J211" s="188">
        <v>0.67800000000000005</v>
      </c>
      <c r="K211" s="187">
        <v>0.97799999999999998</v>
      </c>
      <c r="L211" s="191">
        <v>1.0329999999999999</v>
      </c>
      <c r="M211" s="19">
        <v>0.09</v>
      </c>
    </row>
    <row r="212" spans="1:13" s="37" customFormat="1" ht="12.75" customHeight="1">
      <c r="A212" s="1137"/>
      <c r="B212" s="1134"/>
      <c r="C212" s="33">
        <v>11</v>
      </c>
      <c r="D212" s="104" t="s">
        <v>224</v>
      </c>
      <c r="E212" s="127" t="s">
        <v>224</v>
      </c>
      <c r="F212" s="104" t="s">
        <v>224</v>
      </c>
      <c r="G212" s="127" t="s">
        <v>224</v>
      </c>
      <c r="H212" s="102" t="s">
        <v>224</v>
      </c>
      <c r="I212" s="127" t="s">
        <v>224</v>
      </c>
      <c r="J212" s="188">
        <v>0.375</v>
      </c>
      <c r="K212" s="187">
        <v>0.68899999999999995</v>
      </c>
      <c r="L212" s="191">
        <v>0.72</v>
      </c>
      <c r="M212" s="19"/>
    </row>
    <row r="213" spans="1:13" s="37" customFormat="1" ht="12.75" customHeight="1">
      <c r="A213" s="1137"/>
      <c r="B213" s="1134"/>
      <c r="C213" s="33">
        <v>12</v>
      </c>
      <c r="D213" s="104" t="s">
        <v>224</v>
      </c>
      <c r="E213" s="127" t="s">
        <v>224</v>
      </c>
      <c r="F213" s="104" t="s">
        <v>224</v>
      </c>
      <c r="G213" s="127" t="s">
        <v>224</v>
      </c>
      <c r="H213" s="102" t="s">
        <v>224</v>
      </c>
      <c r="I213" s="127" t="s">
        <v>224</v>
      </c>
      <c r="J213" s="145">
        <v>9.4E-2</v>
      </c>
      <c r="K213" s="146">
        <v>0.10100000000000001</v>
      </c>
      <c r="L213" s="147">
        <v>9.8000000000000004E-2</v>
      </c>
      <c r="M213" s="19"/>
    </row>
    <row r="214" spans="1:13" s="37" customFormat="1" ht="12.75" customHeight="1">
      <c r="A214" s="1137"/>
      <c r="B214" s="1134"/>
      <c r="C214" s="33">
        <v>20</v>
      </c>
      <c r="D214" s="104" t="s">
        <v>224</v>
      </c>
      <c r="E214" s="127" t="s">
        <v>224</v>
      </c>
      <c r="F214" s="104" t="s">
        <v>224</v>
      </c>
      <c r="G214" s="127" t="s">
        <v>224</v>
      </c>
      <c r="H214" s="102" t="s">
        <v>224</v>
      </c>
      <c r="I214" s="127" t="s">
        <v>224</v>
      </c>
      <c r="J214" s="188">
        <v>0.01</v>
      </c>
      <c r="K214" s="187">
        <v>0.01</v>
      </c>
      <c r="L214" s="191">
        <v>0.01</v>
      </c>
      <c r="M214" s="19"/>
    </row>
    <row r="215" spans="1:13" s="37" customFormat="1" ht="12.75" customHeight="1">
      <c r="A215" s="1137"/>
      <c r="B215" s="1134"/>
      <c r="C215" s="33">
        <v>21</v>
      </c>
      <c r="D215" s="104" t="s">
        <v>224</v>
      </c>
      <c r="E215" s="127" t="s">
        <v>224</v>
      </c>
      <c r="F215" s="104" t="s">
        <v>224</v>
      </c>
      <c r="G215" s="127" t="s">
        <v>224</v>
      </c>
      <c r="H215" s="102" t="s">
        <v>224</v>
      </c>
      <c r="I215" s="127" t="s">
        <v>224</v>
      </c>
      <c r="J215" s="188">
        <v>1.4E-2</v>
      </c>
      <c r="K215" s="187">
        <v>0.40600000000000003</v>
      </c>
      <c r="L215" s="191">
        <v>0.40500000000000003</v>
      </c>
      <c r="M215" s="19"/>
    </row>
    <row r="216" spans="1:13" s="37" customFormat="1" ht="12.75" customHeight="1">
      <c r="A216" s="1137"/>
      <c r="B216" s="1134"/>
      <c r="C216" s="33">
        <v>24</v>
      </c>
      <c r="D216" s="104" t="s">
        <v>224</v>
      </c>
      <c r="E216" s="127" t="s">
        <v>224</v>
      </c>
      <c r="F216" s="104" t="s">
        <v>224</v>
      </c>
      <c r="G216" s="127" t="s">
        <v>224</v>
      </c>
      <c r="H216" s="102" t="s">
        <v>224</v>
      </c>
      <c r="I216" s="127" t="s">
        <v>224</v>
      </c>
      <c r="J216" s="32">
        <v>0.126</v>
      </c>
      <c r="K216" s="187">
        <v>0.17199999999999999</v>
      </c>
      <c r="L216" s="538">
        <v>0.255</v>
      </c>
      <c r="M216" s="19"/>
    </row>
    <row r="217" spans="1:13" s="37" customFormat="1" ht="12.75" customHeight="1">
      <c r="A217" s="1137"/>
      <c r="B217" s="1134"/>
      <c r="C217" s="33">
        <v>25</v>
      </c>
      <c r="D217" s="104" t="s">
        <v>224</v>
      </c>
      <c r="E217" s="127" t="s">
        <v>224</v>
      </c>
      <c r="F217" s="104" t="s">
        <v>224</v>
      </c>
      <c r="G217" s="127" t="s">
        <v>224</v>
      </c>
      <c r="H217" s="102" t="s">
        <v>224</v>
      </c>
      <c r="I217" s="127" t="s">
        <v>224</v>
      </c>
      <c r="J217" s="32">
        <v>9.6000000000000002E-2</v>
      </c>
      <c r="K217" s="187">
        <v>0.125</v>
      </c>
      <c r="L217" s="538">
        <v>0.16800000000000001</v>
      </c>
      <c r="M217" s="19"/>
    </row>
    <row r="218" spans="1:13" s="37" customFormat="1" ht="12.75" customHeight="1">
      <c r="A218" s="1137"/>
      <c r="B218" s="1134"/>
      <c r="C218" s="33">
        <v>26</v>
      </c>
      <c r="D218" s="104" t="s">
        <v>224</v>
      </c>
      <c r="E218" s="127" t="s">
        <v>224</v>
      </c>
      <c r="F218" s="104" t="s">
        <v>224</v>
      </c>
      <c r="G218" s="127" t="s">
        <v>224</v>
      </c>
      <c r="H218" s="102" t="s">
        <v>224</v>
      </c>
      <c r="I218" s="127" t="s">
        <v>224</v>
      </c>
      <c r="J218" s="32">
        <v>0.5</v>
      </c>
      <c r="K218" s="187">
        <v>0.60199999999999998</v>
      </c>
      <c r="L218" s="538">
        <v>0.61499999999999999</v>
      </c>
      <c r="M218" s="19"/>
    </row>
    <row r="219" spans="1:13" s="37" customFormat="1" ht="13.5" customHeight="1">
      <c r="A219" s="1137"/>
      <c r="B219" s="1134"/>
      <c r="C219" s="33"/>
      <c r="D219" s="104"/>
      <c r="E219" s="88"/>
      <c r="F219" s="104"/>
      <c r="G219" s="88"/>
      <c r="H219" s="102"/>
      <c r="I219" s="88" t="s">
        <v>218</v>
      </c>
      <c r="J219" s="43">
        <f>SUM(J207:J218)</f>
        <v>5.6430000000000007</v>
      </c>
      <c r="K219" s="42">
        <f>SUM(K207:K218)</f>
        <v>9.0980000000000008</v>
      </c>
      <c r="L219" s="59">
        <f t="shared" ref="L219" si="9">SUM(L207:L218)</f>
        <v>9.86</v>
      </c>
      <c r="M219" s="19"/>
    </row>
    <row r="220" spans="1:13" s="37" customFormat="1" ht="12.75" customHeight="1">
      <c r="A220" s="1137"/>
      <c r="B220" s="1208"/>
      <c r="C220" s="33"/>
      <c r="D220" s="104"/>
      <c r="E220" s="88"/>
      <c r="F220" s="104"/>
      <c r="G220" s="88"/>
      <c r="H220" s="102"/>
      <c r="I220" s="88" t="s">
        <v>229</v>
      </c>
      <c r="J220" s="43">
        <v>6</v>
      </c>
      <c r="K220" s="42">
        <v>9.6999999999999993</v>
      </c>
      <c r="L220" s="59">
        <v>10.3</v>
      </c>
      <c r="M220" s="19"/>
    </row>
    <row r="221" spans="1:13" s="37" customFormat="1" ht="12.75" customHeight="1">
      <c r="A221" s="1137"/>
      <c r="B221" s="1201" t="s">
        <v>233</v>
      </c>
      <c r="C221" s="33" t="s">
        <v>71</v>
      </c>
      <c r="D221" s="104">
        <v>46.5</v>
      </c>
      <c r="E221" s="111" t="s">
        <v>260</v>
      </c>
      <c r="F221" s="104">
        <v>48.6</v>
      </c>
      <c r="G221" s="88">
        <v>85</v>
      </c>
      <c r="H221" s="102">
        <v>49.4</v>
      </c>
      <c r="I221" s="88">
        <v>10</v>
      </c>
      <c r="J221" s="32">
        <v>4.3600000000000003</v>
      </c>
      <c r="K221" s="187">
        <v>6.74</v>
      </c>
      <c r="L221" s="538">
        <v>7.15</v>
      </c>
      <c r="M221" s="19"/>
    </row>
    <row r="222" spans="1:13" s="37" customFormat="1" ht="13.5" customHeight="1">
      <c r="A222" s="1137"/>
      <c r="B222" s="1146"/>
      <c r="C222" s="33" t="s">
        <v>72</v>
      </c>
      <c r="D222" s="104" t="s">
        <v>224</v>
      </c>
      <c r="E222" s="127" t="s">
        <v>224</v>
      </c>
      <c r="F222" s="104" t="s">
        <v>224</v>
      </c>
      <c r="G222" s="127" t="s">
        <v>224</v>
      </c>
      <c r="H222" s="102" t="s">
        <v>224</v>
      </c>
      <c r="I222" s="127" t="s">
        <v>224</v>
      </c>
      <c r="J222" s="32">
        <v>2.12</v>
      </c>
      <c r="K222" s="187">
        <v>3.1</v>
      </c>
      <c r="L222" s="538">
        <v>3.54</v>
      </c>
      <c r="M222" s="19">
        <v>18.8</v>
      </c>
    </row>
    <row r="223" spans="1:13" s="37" customFormat="1" ht="13.5" customHeight="1">
      <c r="A223" s="1137"/>
      <c r="B223" s="1146"/>
      <c r="C223" s="33"/>
      <c r="D223" s="104"/>
      <c r="E223" s="88"/>
      <c r="F223" s="104"/>
      <c r="G223" s="88"/>
      <c r="H223" s="102"/>
      <c r="I223" s="88" t="s">
        <v>218</v>
      </c>
      <c r="J223" s="43">
        <f>SUM(J221:J222)</f>
        <v>6.48</v>
      </c>
      <c r="K223" s="42">
        <f>K221+K222</f>
        <v>9.84</v>
      </c>
      <c r="L223" s="42">
        <f>L221+L222</f>
        <v>10.690000000000001</v>
      </c>
      <c r="M223" s="19"/>
    </row>
    <row r="224" spans="1:13" s="37" customFormat="1" ht="12.75" customHeight="1" thickBot="1">
      <c r="A224" s="1138"/>
      <c r="B224" s="1147"/>
      <c r="C224" s="41"/>
      <c r="D224" s="105"/>
      <c r="E224" s="89"/>
      <c r="F224" s="105"/>
      <c r="G224" s="89"/>
      <c r="H224" s="106"/>
      <c r="I224" s="89" t="s">
        <v>234</v>
      </c>
      <c r="J224" s="40">
        <v>17.2</v>
      </c>
      <c r="K224" s="39">
        <v>21.7</v>
      </c>
      <c r="L224" s="64">
        <v>21.9</v>
      </c>
      <c r="M224" s="16"/>
    </row>
    <row r="225" spans="1:13" s="37" customFormat="1" ht="13.5" customHeight="1">
      <c r="A225" s="1136">
        <v>57</v>
      </c>
      <c r="B225" s="137" t="s">
        <v>15</v>
      </c>
      <c r="C225" s="77"/>
      <c r="D225" s="103">
        <v>47.6</v>
      </c>
      <c r="E225" s="101" t="s">
        <v>260</v>
      </c>
      <c r="F225" s="103">
        <v>48.8</v>
      </c>
      <c r="G225" s="101">
        <v>35</v>
      </c>
      <c r="H225" s="100">
        <v>49.7</v>
      </c>
      <c r="I225" s="101">
        <v>75</v>
      </c>
      <c r="J225" s="190">
        <v>2.9780000000000002</v>
      </c>
      <c r="K225" s="189">
        <v>4.3390000000000004</v>
      </c>
      <c r="L225" s="192">
        <v>3.6880000000000002</v>
      </c>
      <c r="M225" s="45"/>
    </row>
    <row r="226" spans="1:13" s="37" customFormat="1" ht="13.5" customHeight="1">
      <c r="A226" s="1137"/>
      <c r="B226" s="138" t="s">
        <v>16</v>
      </c>
      <c r="C226" s="78"/>
      <c r="D226" s="104" t="s">
        <v>224</v>
      </c>
      <c r="E226" s="127" t="s">
        <v>224</v>
      </c>
      <c r="F226" s="104" t="s">
        <v>224</v>
      </c>
      <c r="G226" s="127" t="s">
        <v>224</v>
      </c>
      <c r="H226" s="102" t="s">
        <v>224</v>
      </c>
      <c r="I226" s="127" t="s">
        <v>224</v>
      </c>
      <c r="J226" s="188">
        <v>5.9080000000000004</v>
      </c>
      <c r="K226" s="187">
        <v>6.6280000000000001</v>
      </c>
      <c r="L226" s="191">
        <v>5.6890000000000001</v>
      </c>
      <c r="M226" s="19"/>
    </row>
    <row r="227" spans="1:13" s="37" customFormat="1" ht="12.75" customHeight="1" thickBot="1">
      <c r="A227" s="1138"/>
      <c r="B227" s="53"/>
      <c r="C227" s="53"/>
      <c r="D227" s="105"/>
      <c r="E227" s="89"/>
      <c r="F227" s="105"/>
      <c r="G227" s="89"/>
      <c r="H227" s="106"/>
      <c r="I227" s="89" t="s">
        <v>218</v>
      </c>
      <c r="J227" s="49">
        <f>SUM(J225:J226)</f>
        <v>8.886000000000001</v>
      </c>
      <c r="K227" s="39">
        <f t="shared" ref="K227:L227" si="10">SUM(K225:K226)</f>
        <v>10.967000000000001</v>
      </c>
      <c r="L227" s="65">
        <f t="shared" si="10"/>
        <v>9.3770000000000007</v>
      </c>
      <c r="M227" s="23">
        <v>11.8</v>
      </c>
    </row>
    <row r="228" spans="1:13" s="37" customFormat="1" ht="12.75" customHeight="1">
      <c r="A228" s="1136">
        <v>64</v>
      </c>
      <c r="B228" s="1133" t="s">
        <v>230</v>
      </c>
      <c r="C228" s="74">
        <v>3</v>
      </c>
      <c r="D228" s="103">
        <v>47.2</v>
      </c>
      <c r="E228" s="101" t="s">
        <v>260</v>
      </c>
      <c r="F228" s="103">
        <v>48.7</v>
      </c>
      <c r="G228" s="101">
        <v>45</v>
      </c>
      <c r="H228" s="100">
        <v>49.7</v>
      </c>
      <c r="I228" s="101">
        <v>70</v>
      </c>
      <c r="J228" s="184">
        <v>0.79700000000000004</v>
      </c>
      <c r="K228" s="185">
        <v>1.341</v>
      </c>
      <c r="L228" s="186">
        <v>1.5469999999999999</v>
      </c>
      <c r="M228" s="536"/>
    </row>
    <row r="229" spans="1:13" s="37" customFormat="1" ht="12.75" customHeight="1">
      <c r="A229" s="1137"/>
      <c r="B229" s="1134"/>
      <c r="C229" s="33">
        <v>4</v>
      </c>
      <c r="D229" s="104" t="s">
        <v>224</v>
      </c>
      <c r="E229" s="127" t="s">
        <v>224</v>
      </c>
      <c r="F229" s="102" t="s">
        <v>224</v>
      </c>
      <c r="G229" s="127" t="s">
        <v>224</v>
      </c>
      <c r="H229" s="102" t="s">
        <v>224</v>
      </c>
      <c r="I229" s="127" t="s">
        <v>224</v>
      </c>
      <c r="J229" s="145">
        <v>0.48299999999999998</v>
      </c>
      <c r="K229" s="146">
        <v>0.83399999999999996</v>
      </c>
      <c r="L229" s="147">
        <v>1.0089999999999999</v>
      </c>
      <c r="M229" s="19"/>
    </row>
    <row r="230" spans="1:13" s="37" customFormat="1" ht="12.75" customHeight="1">
      <c r="A230" s="1137"/>
      <c r="B230" s="1134"/>
      <c r="C230" s="33">
        <v>7</v>
      </c>
      <c r="D230" s="104" t="s">
        <v>224</v>
      </c>
      <c r="E230" s="127" t="s">
        <v>224</v>
      </c>
      <c r="F230" s="102" t="s">
        <v>224</v>
      </c>
      <c r="G230" s="127" t="s">
        <v>224</v>
      </c>
      <c r="H230" s="102" t="s">
        <v>224</v>
      </c>
      <c r="I230" s="127" t="s">
        <v>224</v>
      </c>
      <c r="J230" s="145">
        <v>0.96399999999999997</v>
      </c>
      <c r="K230" s="146">
        <v>1.8460000000000001</v>
      </c>
      <c r="L230" s="147">
        <v>1.855</v>
      </c>
      <c r="M230" s="19"/>
    </row>
    <row r="231" spans="1:13" s="37" customFormat="1" ht="12.75" customHeight="1">
      <c r="A231" s="1137"/>
      <c r="B231" s="1134"/>
      <c r="C231" s="33">
        <v>9</v>
      </c>
      <c r="D231" s="104" t="s">
        <v>224</v>
      </c>
      <c r="E231" s="127" t="s">
        <v>224</v>
      </c>
      <c r="F231" s="102" t="s">
        <v>224</v>
      </c>
      <c r="G231" s="127" t="s">
        <v>224</v>
      </c>
      <c r="H231" s="102" t="s">
        <v>224</v>
      </c>
      <c r="I231" s="127" t="s">
        <v>224</v>
      </c>
      <c r="J231" s="188">
        <v>0.41799999999999998</v>
      </c>
      <c r="K231" s="187">
        <v>0.58699999999999997</v>
      </c>
      <c r="L231" s="191">
        <v>0.63</v>
      </c>
      <c r="M231" s="19"/>
    </row>
    <row r="232" spans="1:13" s="37" customFormat="1" ht="12.75" customHeight="1">
      <c r="A232" s="1137"/>
      <c r="B232" s="1134"/>
      <c r="C232" s="33">
        <v>16</v>
      </c>
      <c r="D232" s="104" t="s">
        <v>224</v>
      </c>
      <c r="E232" s="127" t="s">
        <v>224</v>
      </c>
      <c r="F232" s="102" t="s">
        <v>224</v>
      </c>
      <c r="G232" s="127" t="s">
        <v>224</v>
      </c>
      <c r="H232" s="102" t="s">
        <v>224</v>
      </c>
      <c r="I232" s="127" t="s">
        <v>224</v>
      </c>
      <c r="J232" s="188">
        <v>0.94299999999999995</v>
      </c>
      <c r="K232" s="187">
        <v>1.5649999999999999</v>
      </c>
      <c r="L232" s="191">
        <v>1.86</v>
      </c>
      <c r="M232" s="19"/>
    </row>
    <row r="233" spans="1:13" s="37" customFormat="1" ht="12.75" customHeight="1">
      <c r="A233" s="1137"/>
      <c r="B233" s="1134"/>
      <c r="C233" s="33">
        <v>17</v>
      </c>
      <c r="D233" s="104" t="s">
        <v>224</v>
      </c>
      <c r="E233" s="127" t="s">
        <v>224</v>
      </c>
      <c r="F233" s="102" t="s">
        <v>224</v>
      </c>
      <c r="G233" s="127" t="s">
        <v>224</v>
      </c>
      <c r="H233" s="102" t="s">
        <v>224</v>
      </c>
      <c r="I233" s="127" t="s">
        <v>224</v>
      </c>
      <c r="J233" s="188">
        <v>0.18</v>
      </c>
      <c r="K233" s="187">
        <v>0.33300000000000002</v>
      </c>
      <c r="L233" s="191">
        <v>0.34799999999999998</v>
      </c>
      <c r="M233" s="19"/>
    </row>
    <row r="234" spans="1:13" s="37" customFormat="1" ht="12.75" customHeight="1">
      <c r="A234" s="1137"/>
      <c r="B234" s="1134"/>
      <c r="C234" s="33">
        <v>22</v>
      </c>
      <c r="D234" s="104" t="s">
        <v>224</v>
      </c>
      <c r="E234" s="127" t="s">
        <v>224</v>
      </c>
      <c r="F234" s="102" t="s">
        <v>224</v>
      </c>
      <c r="G234" s="127" t="s">
        <v>224</v>
      </c>
      <c r="H234" s="102" t="s">
        <v>224</v>
      </c>
      <c r="I234" s="127" t="s">
        <v>224</v>
      </c>
      <c r="J234" s="188">
        <v>0</v>
      </c>
      <c r="K234" s="187">
        <v>0</v>
      </c>
      <c r="L234" s="191">
        <v>0</v>
      </c>
      <c r="M234" s="19"/>
    </row>
    <row r="235" spans="1:13" s="37" customFormat="1" ht="12.75" customHeight="1">
      <c r="A235" s="1137"/>
      <c r="B235" s="1134"/>
      <c r="C235" s="33">
        <v>27</v>
      </c>
      <c r="D235" s="104" t="s">
        <v>224</v>
      </c>
      <c r="E235" s="127" t="s">
        <v>224</v>
      </c>
      <c r="F235" s="102" t="s">
        <v>224</v>
      </c>
      <c r="G235" s="127" t="s">
        <v>224</v>
      </c>
      <c r="H235" s="102" t="s">
        <v>224</v>
      </c>
      <c r="I235" s="127" t="s">
        <v>224</v>
      </c>
      <c r="J235" s="188">
        <v>8.2000000000000003E-2</v>
      </c>
      <c r="K235" s="187">
        <v>7.9000000000000001E-2</v>
      </c>
      <c r="L235" s="191">
        <v>0.13200000000000001</v>
      </c>
      <c r="M235" s="19"/>
    </row>
    <row r="236" spans="1:13" s="37" customFormat="1" ht="13.5" customHeight="1">
      <c r="A236" s="1137"/>
      <c r="B236" s="1134"/>
      <c r="C236" s="33">
        <v>29</v>
      </c>
      <c r="D236" s="104" t="s">
        <v>224</v>
      </c>
      <c r="E236" s="127" t="s">
        <v>224</v>
      </c>
      <c r="F236" s="102" t="s">
        <v>224</v>
      </c>
      <c r="G236" s="127" t="s">
        <v>224</v>
      </c>
      <c r="H236" s="102" t="s">
        <v>224</v>
      </c>
      <c r="I236" s="127" t="s">
        <v>224</v>
      </c>
      <c r="J236" s="188">
        <v>1.4999999999999999E-2</v>
      </c>
      <c r="K236" s="187">
        <v>0.06</v>
      </c>
      <c r="L236" s="191">
        <v>5.1999999999999998E-2</v>
      </c>
      <c r="M236" s="19"/>
    </row>
    <row r="237" spans="1:13" s="37" customFormat="1" ht="13.5" customHeight="1">
      <c r="A237" s="1137"/>
      <c r="B237" s="1134"/>
      <c r="C237" s="44"/>
      <c r="D237" s="104"/>
      <c r="E237" s="88"/>
      <c r="F237" s="104"/>
      <c r="G237" s="88"/>
      <c r="H237" s="102"/>
      <c r="I237" s="88" t="s">
        <v>218</v>
      </c>
      <c r="J237" s="43">
        <f>SUM(J228:J236)</f>
        <v>3.8820000000000001</v>
      </c>
      <c r="K237" s="42">
        <f t="shared" ref="K237:L237" si="11">SUM(K228:K236)</f>
        <v>6.6449999999999996</v>
      </c>
      <c r="L237" s="59">
        <f t="shared" si="11"/>
        <v>7.4329999999999989</v>
      </c>
      <c r="M237" s="19">
        <v>8.5</v>
      </c>
    </row>
    <row r="238" spans="1:13" s="37" customFormat="1" ht="12.75" customHeight="1" thickBot="1">
      <c r="A238" s="1138"/>
      <c r="B238" s="1135"/>
      <c r="C238" s="41"/>
      <c r="D238" s="105"/>
      <c r="E238" s="89"/>
      <c r="F238" s="105"/>
      <c r="G238" s="89"/>
      <c r="H238" s="106"/>
      <c r="I238" s="89" t="s">
        <v>229</v>
      </c>
      <c r="J238" s="40">
        <v>7.6829999999999998</v>
      </c>
      <c r="K238" s="39">
        <v>13.087</v>
      </c>
      <c r="L238" s="64">
        <v>14.007999999999999</v>
      </c>
      <c r="M238" s="23"/>
    </row>
    <row r="239" spans="1:13" s="37" customFormat="1" ht="12.75" customHeight="1">
      <c r="A239" s="1136">
        <v>81</v>
      </c>
      <c r="B239" s="1133" t="s">
        <v>233</v>
      </c>
      <c r="C239" s="74" t="s">
        <v>64</v>
      </c>
      <c r="D239" s="103">
        <v>48.7</v>
      </c>
      <c r="E239" s="101" t="s">
        <v>260</v>
      </c>
      <c r="F239" s="103">
        <v>48.9</v>
      </c>
      <c r="G239" s="101">
        <v>5</v>
      </c>
      <c r="H239" s="100">
        <v>49.7</v>
      </c>
      <c r="I239" s="101">
        <v>85</v>
      </c>
      <c r="J239" s="190">
        <v>2.61</v>
      </c>
      <c r="K239" s="189">
        <v>3.2</v>
      </c>
      <c r="L239" s="192">
        <v>2.62</v>
      </c>
      <c r="M239" s="45"/>
    </row>
    <row r="240" spans="1:13" s="37" customFormat="1" ht="12.75" customHeight="1">
      <c r="A240" s="1137"/>
      <c r="B240" s="1134"/>
      <c r="C240" s="33" t="s">
        <v>63</v>
      </c>
      <c r="D240" s="104" t="s">
        <v>224</v>
      </c>
      <c r="E240" s="127" t="s">
        <v>224</v>
      </c>
      <c r="F240" s="104" t="s">
        <v>224</v>
      </c>
      <c r="G240" s="127" t="s">
        <v>224</v>
      </c>
      <c r="H240" s="102" t="s">
        <v>224</v>
      </c>
      <c r="I240" s="127" t="s">
        <v>224</v>
      </c>
      <c r="J240" s="188">
        <v>0.22</v>
      </c>
      <c r="K240" s="187">
        <v>0.92</v>
      </c>
      <c r="L240" s="191">
        <v>0.26</v>
      </c>
      <c r="M240" s="19"/>
    </row>
    <row r="241" spans="1:13" s="37" customFormat="1" ht="12.75" customHeight="1">
      <c r="A241" s="1137"/>
      <c r="B241" s="1134"/>
      <c r="C241" s="33" t="s">
        <v>60</v>
      </c>
      <c r="D241" s="104" t="s">
        <v>224</v>
      </c>
      <c r="E241" s="127" t="s">
        <v>224</v>
      </c>
      <c r="F241" s="104" t="s">
        <v>224</v>
      </c>
      <c r="G241" s="127" t="s">
        <v>224</v>
      </c>
      <c r="H241" s="102" t="s">
        <v>224</v>
      </c>
      <c r="I241" s="127" t="s">
        <v>224</v>
      </c>
      <c r="J241" s="188">
        <v>5.67</v>
      </c>
      <c r="K241" s="187">
        <v>7.73</v>
      </c>
      <c r="L241" s="191">
        <v>7.45</v>
      </c>
      <c r="M241" s="19"/>
    </row>
    <row r="242" spans="1:13" s="37" customFormat="1" ht="13.5" customHeight="1">
      <c r="A242" s="1137"/>
      <c r="B242" s="1134"/>
      <c r="C242" s="33" t="s">
        <v>90</v>
      </c>
      <c r="D242" s="104" t="s">
        <v>224</v>
      </c>
      <c r="E242" s="127" t="s">
        <v>224</v>
      </c>
      <c r="F242" s="104" t="s">
        <v>224</v>
      </c>
      <c r="G242" s="127" t="s">
        <v>224</v>
      </c>
      <c r="H242" s="102" t="s">
        <v>224</v>
      </c>
      <c r="I242" s="127" t="s">
        <v>224</v>
      </c>
      <c r="J242" s="188">
        <v>1.9990000000000001</v>
      </c>
      <c r="K242" s="187">
        <v>2.0750000000000002</v>
      </c>
      <c r="L242" s="191">
        <v>2.3660000000000001</v>
      </c>
      <c r="M242" s="19"/>
    </row>
    <row r="243" spans="1:13" s="37" customFormat="1" ht="13.5" customHeight="1">
      <c r="A243" s="1137"/>
      <c r="B243" s="1134"/>
      <c r="C243" s="33"/>
      <c r="D243" s="104"/>
      <c r="E243" s="88"/>
      <c r="F243" s="104"/>
      <c r="G243" s="88"/>
      <c r="H243" s="102"/>
      <c r="I243" s="88" t="s">
        <v>218</v>
      </c>
      <c r="J243" s="43">
        <f>SUM(J239:J242)</f>
        <v>10.499000000000001</v>
      </c>
      <c r="K243" s="42">
        <f t="shared" ref="K243:L243" si="12">SUM(K239:K242)</f>
        <v>13.925000000000001</v>
      </c>
      <c r="L243" s="59">
        <f t="shared" si="12"/>
        <v>12.696</v>
      </c>
      <c r="M243" s="19">
        <v>12</v>
      </c>
    </row>
    <row r="244" spans="1:13" s="37" customFormat="1" ht="12.75" customHeight="1" thickBot="1">
      <c r="A244" s="1137"/>
      <c r="B244" s="1135"/>
      <c r="C244" s="52"/>
      <c r="D244" s="105"/>
      <c r="E244" s="89"/>
      <c r="F244" s="105"/>
      <c r="G244" s="89"/>
      <c r="H244" s="106"/>
      <c r="I244" s="89" t="s">
        <v>234</v>
      </c>
      <c r="J244" s="40">
        <f>J243</f>
        <v>10.499000000000001</v>
      </c>
      <c r="K244" s="39">
        <f t="shared" ref="K244:L244" si="13">K243</f>
        <v>13.925000000000001</v>
      </c>
      <c r="L244" s="64">
        <f t="shared" si="13"/>
        <v>12.696</v>
      </c>
      <c r="M244" s="23"/>
    </row>
    <row r="245" spans="1:13" s="37" customFormat="1" ht="12.75" customHeight="1">
      <c r="A245" s="1137"/>
      <c r="B245" s="1134"/>
      <c r="C245" s="33">
        <v>119</v>
      </c>
      <c r="D245" s="110">
        <v>47.6</v>
      </c>
      <c r="E245" s="88" t="s">
        <v>260</v>
      </c>
      <c r="F245" s="557">
        <v>48.8</v>
      </c>
      <c r="G245" s="111">
        <v>35</v>
      </c>
      <c r="H245" s="339" t="s">
        <v>261</v>
      </c>
      <c r="I245" s="111" t="s">
        <v>261</v>
      </c>
      <c r="J245" s="188">
        <v>0</v>
      </c>
      <c r="K245" s="187">
        <v>0</v>
      </c>
      <c r="L245" s="191">
        <v>0</v>
      </c>
      <c r="M245" s="19"/>
    </row>
    <row r="246" spans="1:13" s="37" customFormat="1" ht="12.75" customHeight="1">
      <c r="A246" s="1137"/>
      <c r="B246" s="1134"/>
      <c r="C246" s="33">
        <v>220</v>
      </c>
      <c r="D246" s="104" t="s">
        <v>224</v>
      </c>
      <c r="E246" s="127" t="s">
        <v>224</v>
      </c>
      <c r="F246" s="341" t="s">
        <v>224</v>
      </c>
      <c r="G246" s="127" t="s">
        <v>224</v>
      </c>
      <c r="H246" s="339" t="s">
        <v>261</v>
      </c>
      <c r="I246" s="111" t="s">
        <v>261</v>
      </c>
      <c r="J246" s="188">
        <v>0</v>
      </c>
      <c r="K246" s="187">
        <v>0</v>
      </c>
      <c r="L246" s="191">
        <v>0</v>
      </c>
      <c r="M246" s="19"/>
    </row>
    <row r="247" spans="1:13" s="37" customFormat="1" ht="12.75" customHeight="1">
      <c r="A247" s="1137"/>
      <c r="B247" s="1134"/>
      <c r="C247" s="33">
        <v>224</v>
      </c>
      <c r="D247" s="104" t="s">
        <v>224</v>
      </c>
      <c r="E247" s="127" t="s">
        <v>224</v>
      </c>
      <c r="F247" s="341" t="s">
        <v>224</v>
      </c>
      <c r="G247" s="127" t="s">
        <v>224</v>
      </c>
      <c r="H247" s="339" t="s">
        <v>261</v>
      </c>
      <c r="I247" s="111" t="s">
        <v>261</v>
      </c>
      <c r="J247" s="188">
        <v>3.7789999999999999</v>
      </c>
      <c r="K247" s="187">
        <v>3.7269999999999999</v>
      </c>
      <c r="L247" s="191">
        <v>3.7280000000000002</v>
      </c>
      <c r="M247" s="19"/>
    </row>
    <row r="248" spans="1:13" s="37" customFormat="1" ht="12.75" customHeight="1">
      <c r="A248" s="1137"/>
      <c r="B248" s="1134"/>
      <c r="C248" s="33">
        <v>311</v>
      </c>
      <c r="D248" s="104" t="s">
        <v>224</v>
      </c>
      <c r="E248" s="127" t="s">
        <v>224</v>
      </c>
      <c r="F248" s="341" t="s">
        <v>224</v>
      </c>
      <c r="G248" s="127" t="s">
        <v>224</v>
      </c>
      <c r="H248" s="339" t="s">
        <v>261</v>
      </c>
      <c r="I248" s="111" t="s">
        <v>261</v>
      </c>
      <c r="J248" s="188">
        <v>0</v>
      </c>
      <c r="K248" s="187">
        <v>0</v>
      </c>
      <c r="L248" s="191">
        <v>0</v>
      </c>
      <c r="M248" s="19"/>
    </row>
    <row r="249" spans="1:13" s="37" customFormat="1" ht="12.75" customHeight="1">
      <c r="A249" s="1137"/>
      <c r="B249" s="1134"/>
      <c r="C249" s="33">
        <v>313</v>
      </c>
      <c r="D249" s="104" t="s">
        <v>224</v>
      </c>
      <c r="E249" s="127" t="s">
        <v>224</v>
      </c>
      <c r="F249" s="341" t="s">
        <v>224</v>
      </c>
      <c r="G249" s="127" t="s">
        <v>224</v>
      </c>
      <c r="H249" s="339" t="s">
        <v>261</v>
      </c>
      <c r="I249" s="111" t="s">
        <v>261</v>
      </c>
      <c r="J249" s="188">
        <v>0</v>
      </c>
      <c r="K249" s="187">
        <v>0</v>
      </c>
      <c r="L249" s="191">
        <v>0</v>
      </c>
      <c r="M249" s="19"/>
    </row>
    <row r="250" spans="1:13" s="37" customFormat="1" ht="12.75" customHeight="1">
      <c r="A250" s="1137"/>
      <c r="B250" s="1134"/>
      <c r="C250" s="33">
        <v>412</v>
      </c>
      <c r="D250" s="104" t="s">
        <v>224</v>
      </c>
      <c r="E250" s="127" t="s">
        <v>224</v>
      </c>
      <c r="F250" s="341" t="s">
        <v>224</v>
      </c>
      <c r="G250" s="127" t="s">
        <v>224</v>
      </c>
      <c r="H250" s="339" t="s">
        <v>261</v>
      </c>
      <c r="I250" s="111" t="s">
        <v>261</v>
      </c>
      <c r="J250" s="188">
        <v>0</v>
      </c>
      <c r="K250" s="187">
        <v>0</v>
      </c>
      <c r="L250" s="191">
        <v>0</v>
      </c>
      <c r="M250" s="19"/>
    </row>
    <row r="251" spans="1:13" s="37" customFormat="1" ht="12.75" customHeight="1">
      <c r="A251" s="1137"/>
      <c r="B251" s="1134"/>
      <c r="C251" s="33">
        <v>503</v>
      </c>
      <c r="D251" s="104" t="s">
        <v>224</v>
      </c>
      <c r="E251" s="127" t="s">
        <v>224</v>
      </c>
      <c r="F251" s="341" t="s">
        <v>224</v>
      </c>
      <c r="G251" s="127" t="s">
        <v>224</v>
      </c>
      <c r="H251" s="339" t="s">
        <v>261</v>
      </c>
      <c r="I251" s="111" t="s">
        <v>261</v>
      </c>
      <c r="J251" s="188">
        <v>0</v>
      </c>
      <c r="K251" s="187">
        <v>0</v>
      </c>
      <c r="L251" s="191">
        <v>0</v>
      </c>
      <c r="M251" s="19"/>
    </row>
    <row r="252" spans="1:13" s="37" customFormat="1" ht="12.75" customHeight="1">
      <c r="A252" s="1137"/>
      <c r="B252" s="1134"/>
      <c r="C252" s="33">
        <v>505</v>
      </c>
      <c r="D252" s="104" t="s">
        <v>224</v>
      </c>
      <c r="E252" s="127" t="s">
        <v>224</v>
      </c>
      <c r="F252" s="341" t="s">
        <v>224</v>
      </c>
      <c r="G252" s="127" t="s">
        <v>224</v>
      </c>
      <c r="H252" s="339" t="s">
        <v>261</v>
      </c>
      <c r="I252" s="111" t="s">
        <v>261</v>
      </c>
      <c r="J252" s="188">
        <v>0</v>
      </c>
      <c r="K252" s="187">
        <v>0</v>
      </c>
      <c r="L252" s="191">
        <v>0</v>
      </c>
      <c r="M252" s="19"/>
    </row>
    <row r="253" spans="1:13" s="37" customFormat="1" ht="12.75" customHeight="1">
      <c r="A253" s="1137"/>
      <c r="B253" s="1134"/>
      <c r="C253" s="33">
        <v>604</v>
      </c>
      <c r="D253" s="104" t="s">
        <v>224</v>
      </c>
      <c r="E253" s="127" t="s">
        <v>224</v>
      </c>
      <c r="F253" s="341" t="s">
        <v>224</v>
      </c>
      <c r="G253" s="127" t="s">
        <v>224</v>
      </c>
      <c r="H253" s="339" t="s">
        <v>261</v>
      </c>
      <c r="I253" s="111" t="s">
        <v>261</v>
      </c>
      <c r="J253" s="188">
        <v>0</v>
      </c>
      <c r="K253" s="187">
        <v>0</v>
      </c>
      <c r="L253" s="191">
        <v>0</v>
      </c>
      <c r="M253" s="19"/>
    </row>
    <row r="254" spans="1:13" s="37" customFormat="1" ht="12.75" customHeight="1">
      <c r="A254" s="1137"/>
      <c r="B254" s="1134"/>
      <c r="C254" s="33">
        <v>707</v>
      </c>
      <c r="D254" s="104" t="s">
        <v>224</v>
      </c>
      <c r="E254" s="127" t="s">
        <v>224</v>
      </c>
      <c r="F254" s="341" t="s">
        <v>224</v>
      </c>
      <c r="G254" s="127" t="s">
        <v>224</v>
      </c>
      <c r="H254" s="339" t="s">
        <v>261</v>
      </c>
      <c r="I254" s="111" t="s">
        <v>261</v>
      </c>
      <c r="J254" s="188">
        <v>9.2999999999999999E-2</v>
      </c>
      <c r="K254" s="187">
        <v>8.5000000000000006E-2</v>
      </c>
      <c r="L254" s="191">
        <v>8.5000000000000006E-2</v>
      </c>
      <c r="M254" s="19"/>
    </row>
    <row r="255" spans="1:13" s="37" customFormat="1" ht="13.5" customHeight="1">
      <c r="A255" s="1137"/>
      <c r="B255" s="1134"/>
      <c r="C255" s="33">
        <v>804</v>
      </c>
      <c r="D255" s="104" t="s">
        <v>224</v>
      </c>
      <c r="E255" s="127" t="s">
        <v>224</v>
      </c>
      <c r="F255" s="341" t="s">
        <v>224</v>
      </c>
      <c r="G255" s="127" t="s">
        <v>224</v>
      </c>
      <c r="H255" s="339" t="s">
        <v>261</v>
      </c>
      <c r="I255" s="111" t="s">
        <v>261</v>
      </c>
      <c r="J255" s="188">
        <v>1.7000000000000001E-2</v>
      </c>
      <c r="K255" s="187">
        <v>1.7999999999999999E-2</v>
      </c>
      <c r="L255" s="561">
        <v>1.7000000000000001E-2</v>
      </c>
      <c r="M255" s="19"/>
    </row>
    <row r="256" spans="1:13" s="37" customFormat="1" ht="13.5" customHeight="1">
      <c r="A256" s="1137"/>
      <c r="B256" s="1134"/>
      <c r="C256" s="33"/>
      <c r="D256" s="104"/>
      <c r="E256" s="88"/>
      <c r="F256" s="341"/>
      <c r="G256" s="88"/>
      <c r="H256" s="102"/>
      <c r="I256" s="88" t="s">
        <v>218</v>
      </c>
      <c r="J256" s="43">
        <f>SUM(J245:J255)</f>
        <v>3.8889999999999998</v>
      </c>
      <c r="K256" s="42">
        <f t="shared" ref="K256:L256" si="14">SUM(K245:K255)</f>
        <v>3.8299999999999996</v>
      </c>
      <c r="L256" s="48">
        <f t="shared" si="14"/>
        <v>3.83</v>
      </c>
      <c r="M256" s="19">
        <v>4.2</v>
      </c>
    </row>
    <row r="257" spans="1:13" s="37" customFormat="1" ht="12.75" customHeight="1" thickBot="1">
      <c r="A257" s="1138"/>
      <c r="B257" s="1135"/>
      <c r="C257" s="52"/>
      <c r="D257" s="105"/>
      <c r="E257" s="89"/>
      <c r="F257" s="107"/>
      <c r="G257" s="89"/>
      <c r="H257" s="106"/>
      <c r="I257" s="89" t="s">
        <v>229</v>
      </c>
      <c r="J257" s="40">
        <v>4.57</v>
      </c>
      <c r="K257" s="39">
        <v>4.84</v>
      </c>
      <c r="L257" s="64">
        <v>4.8600000000000003</v>
      </c>
      <c r="M257" s="23"/>
    </row>
    <row r="258" spans="1:13" s="37" customFormat="1" ht="12.75" customHeight="1">
      <c r="A258" s="1136">
        <v>82</v>
      </c>
      <c r="B258" s="1145" t="s">
        <v>230</v>
      </c>
      <c r="C258" s="74">
        <v>3</v>
      </c>
      <c r="D258" s="154">
        <v>48</v>
      </c>
      <c r="E258" s="101" t="s">
        <v>260</v>
      </c>
      <c r="F258" s="154">
        <v>48.8</v>
      </c>
      <c r="G258" s="156">
        <v>30</v>
      </c>
      <c r="H258" s="155">
        <v>49.7</v>
      </c>
      <c r="I258" s="156">
        <v>85</v>
      </c>
      <c r="J258" s="190">
        <v>5.0000000000000001E-3</v>
      </c>
      <c r="K258" s="189">
        <v>5.0000000000000001E-3</v>
      </c>
      <c r="L258" s="192">
        <v>5.0000000000000001E-3</v>
      </c>
      <c r="M258" s="45"/>
    </row>
    <row r="259" spans="1:13" s="37" customFormat="1" ht="12.75" customHeight="1">
      <c r="A259" s="1137"/>
      <c r="B259" s="1146"/>
      <c r="C259" s="33">
        <v>4</v>
      </c>
      <c r="D259" s="104" t="s">
        <v>224</v>
      </c>
      <c r="E259" s="127" t="s">
        <v>224</v>
      </c>
      <c r="F259" s="104" t="s">
        <v>224</v>
      </c>
      <c r="G259" s="127" t="s">
        <v>224</v>
      </c>
      <c r="H259" s="102" t="s">
        <v>224</v>
      </c>
      <c r="I259" s="127" t="s">
        <v>224</v>
      </c>
      <c r="J259" s="188">
        <v>0.124</v>
      </c>
      <c r="K259" s="187">
        <v>0.34399999999999997</v>
      </c>
      <c r="L259" s="191">
        <v>0.113</v>
      </c>
      <c r="M259" s="19"/>
    </row>
    <row r="260" spans="1:13" s="37" customFormat="1" ht="12.75" customHeight="1">
      <c r="A260" s="1137"/>
      <c r="B260" s="1146"/>
      <c r="C260" s="33">
        <v>5</v>
      </c>
      <c r="D260" s="104" t="s">
        <v>224</v>
      </c>
      <c r="E260" s="127" t="s">
        <v>224</v>
      </c>
      <c r="F260" s="104" t="s">
        <v>224</v>
      </c>
      <c r="G260" s="127" t="s">
        <v>224</v>
      </c>
      <c r="H260" s="102" t="s">
        <v>224</v>
      </c>
      <c r="I260" s="127" t="s">
        <v>224</v>
      </c>
      <c r="J260" s="188">
        <v>2.5000000000000001E-2</v>
      </c>
      <c r="K260" s="187">
        <v>2.5000000000000001E-2</v>
      </c>
      <c r="L260" s="191">
        <v>1.9E-2</v>
      </c>
      <c r="M260" s="19"/>
    </row>
    <row r="261" spans="1:13" s="37" customFormat="1" ht="12.75" customHeight="1">
      <c r="A261" s="1137"/>
      <c r="B261" s="1146"/>
      <c r="C261" s="33">
        <v>6</v>
      </c>
      <c r="D261" s="104" t="s">
        <v>224</v>
      </c>
      <c r="E261" s="127" t="s">
        <v>224</v>
      </c>
      <c r="F261" s="104" t="s">
        <v>224</v>
      </c>
      <c r="G261" s="127" t="s">
        <v>224</v>
      </c>
      <c r="H261" s="102" t="s">
        <v>224</v>
      </c>
      <c r="I261" s="127" t="s">
        <v>224</v>
      </c>
      <c r="J261" s="188">
        <v>0.25600000000000001</v>
      </c>
      <c r="K261" s="187">
        <v>0.38500000000000001</v>
      </c>
      <c r="L261" s="191">
        <v>0.33900000000000002</v>
      </c>
      <c r="M261" s="19"/>
    </row>
    <row r="262" spans="1:13" s="37" customFormat="1" ht="12.75" customHeight="1">
      <c r="A262" s="1137"/>
      <c r="B262" s="1146"/>
      <c r="C262" s="33">
        <v>7</v>
      </c>
      <c r="D262" s="104" t="s">
        <v>224</v>
      </c>
      <c r="E262" s="127" t="s">
        <v>224</v>
      </c>
      <c r="F262" s="104" t="s">
        <v>224</v>
      </c>
      <c r="G262" s="127" t="s">
        <v>224</v>
      </c>
      <c r="H262" s="102" t="s">
        <v>224</v>
      </c>
      <c r="I262" s="127" t="s">
        <v>224</v>
      </c>
      <c r="J262" s="188">
        <v>1.4E-2</v>
      </c>
      <c r="K262" s="187">
        <v>5.2999999999999999E-2</v>
      </c>
      <c r="L262" s="191">
        <v>2.5999999999999999E-2</v>
      </c>
      <c r="M262" s="19"/>
    </row>
    <row r="263" spans="1:13" s="37" customFormat="1" ht="12.75" customHeight="1">
      <c r="A263" s="1137"/>
      <c r="B263" s="1146"/>
      <c r="C263" s="33">
        <v>8</v>
      </c>
      <c r="D263" s="104" t="s">
        <v>224</v>
      </c>
      <c r="E263" s="127" t="s">
        <v>224</v>
      </c>
      <c r="F263" s="104" t="s">
        <v>224</v>
      </c>
      <c r="G263" s="127" t="s">
        <v>224</v>
      </c>
      <c r="H263" s="102" t="s">
        <v>224</v>
      </c>
      <c r="I263" s="127" t="s">
        <v>224</v>
      </c>
      <c r="J263" s="188">
        <v>0</v>
      </c>
      <c r="K263" s="187">
        <v>0</v>
      </c>
      <c r="L263" s="191">
        <v>0</v>
      </c>
      <c r="M263" s="19"/>
    </row>
    <row r="264" spans="1:13" s="37" customFormat="1" ht="12.75" customHeight="1">
      <c r="A264" s="1137"/>
      <c r="B264" s="1146"/>
      <c r="C264" s="33">
        <v>9</v>
      </c>
      <c r="D264" s="104" t="s">
        <v>224</v>
      </c>
      <c r="E264" s="127" t="s">
        <v>224</v>
      </c>
      <c r="F264" s="104" t="s">
        <v>224</v>
      </c>
      <c r="G264" s="127" t="s">
        <v>224</v>
      </c>
      <c r="H264" s="102" t="s">
        <v>224</v>
      </c>
      <c r="I264" s="127" t="s">
        <v>224</v>
      </c>
      <c r="J264" s="188">
        <v>2.3E-2</v>
      </c>
      <c r="K264" s="187">
        <v>2.4E-2</v>
      </c>
      <c r="L264" s="191">
        <v>2.5000000000000001E-2</v>
      </c>
      <c r="M264" s="19"/>
    </row>
    <row r="265" spans="1:13" s="37" customFormat="1" ht="12.75" customHeight="1">
      <c r="A265" s="1137"/>
      <c r="B265" s="1146"/>
      <c r="C265" s="33">
        <v>10</v>
      </c>
      <c r="D265" s="110" t="s">
        <v>224</v>
      </c>
      <c r="E265" s="532" t="s">
        <v>224</v>
      </c>
      <c r="F265" s="110" t="s">
        <v>224</v>
      </c>
      <c r="G265" s="532" t="s">
        <v>224</v>
      </c>
      <c r="H265" s="339" t="s">
        <v>224</v>
      </c>
      <c r="I265" s="532" t="s">
        <v>224</v>
      </c>
      <c r="J265" s="188">
        <v>0.39</v>
      </c>
      <c r="K265" s="187">
        <v>0.373</v>
      </c>
      <c r="L265" s="191">
        <v>0.439</v>
      </c>
      <c r="M265" s="19"/>
    </row>
    <row r="266" spans="1:13" s="37" customFormat="1" ht="13.5" customHeight="1">
      <c r="A266" s="1137"/>
      <c r="B266" s="1146"/>
      <c r="C266" s="33">
        <v>22</v>
      </c>
      <c r="D266" s="108" t="s">
        <v>224</v>
      </c>
      <c r="E266" s="152" t="s">
        <v>224</v>
      </c>
      <c r="F266" s="108" t="s">
        <v>224</v>
      </c>
      <c r="G266" s="152" t="s">
        <v>224</v>
      </c>
      <c r="H266" s="153" t="s">
        <v>224</v>
      </c>
      <c r="I266" s="88" t="s">
        <v>224</v>
      </c>
      <c r="J266" s="188">
        <v>0.13</v>
      </c>
      <c r="K266" s="187">
        <v>0.12</v>
      </c>
      <c r="L266" s="191">
        <v>0.109</v>
      </c>
      <c r="M266" s="19"/>
    </row>
    <row r="267" spans="1:13" s="37" customFormat="1" ht="13.5" customHeight="1">
      <c r="A267" s="1137"/>
      <c r="B267" s="1146"/>
      <c r="C267" s="33"/>
      <c r="D267" s="104"/>
      <c r="E267" s="88"/>
      <c r="F267" s="104"/>
      <c r="G267" s="88"/>
      <c r="H267" s="102"/>
      <c r="I267" s="111" t="s">
        <v>218</v>
      </c>
      <c r="J267" s="43">
        <f>SUM(J258:J266)</f>
        <v>0.96700000000000008</v>
      </c>
      <c r="K267" s="42">
        <f t="shared" ref="K267:L267" si="15">SUM(K258:K266)</f>
        <v>1.3290000000000002</v>
      </c>
      <c r="L267" s="59">
        <f t="shared" si="15"/>
        <v>1.075</v>
      </c>
      <c r="M267" s="19">
        <v>1.3</v>
      </c>
    </row>
    <row r="268" spans="1:13" s="37" customFormat="1" ht="12.75" customHeight="1" thickBot="1">
      <c r="A268" s="1138"/>
      <c r="B268" s="1147"/>
      <c r="C268" s="52"/>
      <c r="D268" s="105"/>
      <c r="E268" s="89"/>
      <c r="F268" s="105"/>
      <c r="G268" s="89"/>
      <c r="H268" s="106"/>
      <c r="I268" s="89" t="s">
        <v>229</v>
      </c>
      <c r="J268" s="40">
        <v>0.97</v>
      </c>
      <c r="K268" s="39">
        <v>1.3320000000000001</v>
      </c>
      <c r="L268" s="64">
        <v>1.08</v>
      </c>
      <c r="M268" s="23"/>
    </row>
    <row r="269" spans="1:13" s="37" customFormat="1" ht="13.5" customHeight="1">
      <c r="A269" s="1137">
        <v>97</v>
      </c>
      <c r="B269" s="139" t="s">
        <v>262</v>
      </c>
      <c r="C269" s="140"/>
      <c r="D269" s="110">
        <v>47.8</v>
      </c>
      <c r="E269" s="111" t="s">
        <v>260</v>
      </c>
      <c r="F269" s="110">
        <v>48.8</v>
      </c>
      <c r="G269" s="111">
        <v>35</v>
      </c>
      <c r="H269" s="339">
        <v>49.7</v>
      </c>
      <c r="I269" s="111">
        <v>80</v>
      </c>
      <c r="J269" s="184">
        <v>0.56000000000000005</v>
      </c>
      <c r="K269" s="185">
        <v>0.57099999999999995</v>
      </c>
      <c r="L269" s="186">
        <v>1.0369999999999999</v>
      </c>
      <c r="M269" s="536"/>
    </row>
    <row r="270" spans="1:13" s="37" customFormat="1" ht="13.5" customHeight="1">
      <c r="A270" s="1137"/>
      <c r="B270" s="141" t="s">
        <v>263</v>
      </c>
      <c r="C270" s="78"/>
      <c r="D270" s="104" t="s">
        <v>224</v>
      </c>
      <c r="E270" s="127" t="s">
        <v>224</v>
      </c>
      <c r="F270" s="104" t="s">
        <v>224</v>
      </c>
      <c r="G270" s="127" t="s">
        <v>224</v>
      </c>
      <c r="H270" s="102" t="s">
        <v>224</v>
      </c>
      <c r="I270" s="127" t="s">
        <v>224</v>
      </c>
      <c r="J270" s="188">
        <v>2.254</v>
      </c>
      <c r="K270" s="187">
        <v>2.8479999999999999</v>
      </c>
      <c r="L270" s="191">
        <v>2.1539999999999999</v>
      </c>
      <c r="M270" s="19">
        <v>3</v>
      </c>
    </row>
    <row r="271" spans="1:13" s="37" customFormat="1" ht="12.75" customHeight="1" thickBot="1">
      <c r="A271" s="1138"/>
      <c r="B271" s="142"/>
      <c r="C271" s="79"/>
      <c r="D271" s="105"/>
      <c r="E271" s="128"/>
      <c r="F271" s="105"/>
      <c r="G271" s="128"/>
      <c r="H271" s="106"/>
      <c r="I271" s="89" t="s">
        <v>218</v>
      </c>
      <c r="J271" s="49">
        <f>SUM(J269:J270)</f>
        <v>2.8140000000000001</v>
      </c>
      <c r="K271" s="39">
        <f>SUM(K269:K270)</f>
        <v>3.4189999999999996</v>
      </c>
      <c r="L271" s="65">
        <f>SUM(L269:L270)</f>
        <v>3.1909999999999998</v>
      </c>
      <c r="M271" s="23"/>
    </row>
    <row r="272" spans="1:13" s="37" customFormat="1" ht="12.75" customHeight="1">
      <c r="A272" s="1136">
        <v>100</v>
      </c>
      <c r="B272" s="1133" t="s">
        <v>230</v>
      </c>
      <c r="C272" s="74">
        <v>3</v>
      </c>
      <c r="D272" s="103">
        <v>48.2</v>
      </c>
      <c r="E272" s="101" t="s">
        <v>260</v>
      </c>
      <c r="F272" s="103">
        <v>48.8</v>
      </c>
      <c r="G272" s="101">
        <v>20</v>
      </c>
      <c r="H272" s="100">
        <v>49.8</v>
      </c>
      <c r="I272" s="101">
        <v>110</v>
      </c>
      <c r="J272" s="190">
        <v>7.9000000000000001E-2</v>
      </c>
      <c r="K272" s="189">
        <v>0.10299999999999999</v>
      </c>
      <c r="L272" s="192">
        <v>9.8000000000000004E-2</v>
      </c>
      <c r="M272" s="45"/>
    </row>
    <row r="273" spans="1:13" s="37" customFormat="1" ht="12.75" customHeight="1">
      <c r="A273" s="1137"/>
      <c r="B273" s="1134"/>
      <c r="C273" s="33">
        <v>10</v>
      </c>
      <c r="D273" s="104" t="s">
        <v>224</v>
      </c>
      <c r="E273" s="127" t="s">
        <v>224</v>
      </c>
      <c r="F273" s="104" t="s">
        <v>224</v>
      </c>
      <c r="G273" s="127" t="s">
        <v>224</v>
      </c>
      <c r="H273" s="102" t="s">
        <v>224</v>
      </c>
      <c r="I273" s="127" t="s">
        <v>224</v>
      </c>
      <c r="J273" s="188">
        <v>1.4E-2</v>
      </c>
      <c r="K273" s="187">
        <v>2.1999999999999999E-2</v>
      </c>
      <c r="L273" s="191">
        <v>1.9E-2</v>
      </c>
      <c r="M273" s="19"/>
    </row>
    <row r="274" spans="1:13" s="37" customFormat="1" ht="12.75" customHeight="1">
      <c r="A274" s="1137"/>
      <c r="B274" s="1134"/>
      <c r="C274" s="33">
        <v>11</v>
      </c>
      <c r="D274" s="104" t="s">
        <v>224</v>
      </c>
      <c r="E274" s="127" t="s">
        <v>224</v>
      </c>
      <c r="F274" s="104" t="s">
        <v>224</v>
      </c>
      <c r="G274" s="127" t="s">
        <v>224</v>
      </c>
      <c r="H274" s="102" t="s">
        <v>224</v>
      </c>
      <c r="I274" s="127" t="s">
        <v>224</v>
      </c>
      <c r="J274" s="188">
        <v>7.5999999999999998E-2</v>
      </c>
      <c r="K274" s="187">
        <v>7.3999999999999996E-2</v>
      </c>
      <c r="L274" s="191">
        <v>6.8000000000000005E-2</v>
      </c>
      <c r="M274" s="19"/>
    </row>
    <row r="275" spans="1:13" s="37" customFormat="1" ht="13.5" customHeight="1">
      <c r="A275" s="1137"/>
      <c r="B275" s="1134"/>
      <c r="C275" s="33">
        <v>24</v>
      </c>
      <c r="D275" s="104" t="s">
        <v>224</v>
      </c>
      <c r="E275" s="127" t="s">
        <v>224</v>
      </c>
      <c r="F275" s="104" t="s">
        <v>224</v>
      </c>
      <c r="G275" s="127" t="s">
        <v>224</v>
      </c>
      <c r="H275" s="102" t="s">
        <v>224</v>
      </c>
      <c r="I275" s="127" t="s">
        <v>224</v>
      </c>
      <c r="J275" s="188">
        <v>0</v>
      </c>
      <c r="K275" s="187">
        <v>0</v>
      </c>
      <c r="L275" s="191">
        <v>0</v>
      </c>
      <c r="M275" s="19"/>
    </row>
    <row r="276" spans="1:13" s="37" customFormat="1" ht="13.5" customHeight="1">
      <c r="A276" s="1137"/>
      <c r="B276" s="1134"/>
      <c r="C276" s="44"/>
      <c r="D276" s="104"/>
      <c r="E276" s="88"/>
      <c r="F276" s="104"/>
      <c r="G276" s="88"/>
      <c r="H276" s="102"/>
      <c r="I276" s="88" t="s">
        <v>218</v>
      </c>
      <c r="J276" s="43">
        <f>SUM(J272:J275)</f>
        <v>0.16899999999999998</v>
      </c>
      <c r="K276" s="42">
        <f>SUM(K272:K275)</f>
        <v>0.19900000000000001</v>
      </c>
      <c r="L276" s="59">
        <f>SUM(L272:L275)</f>
        <v>0.185</v>
      </c>
      <c r="M276" s="19">
        <v>0.3</v>
      </c>
    </row>
    <row r="277" spans="1:13" s="37" customFormat="1" ht="12.75" customHeight="1" thickBot="1">
      <c r="A277" s="1138"/>
      <c r="B277" s="1135"/>
      <c r="C277" s="41"/>
      <c r="D277" s="105"/>
      <c r="E277" s="89"/>
      <c r="F277" s="105"/>
      <c r="G277" s="89"/>
      <c r="H277" s="106"/>
      <c r="I277" s="89" t="s">
        <v>232</v>
      </c>
      <c r="J277" s="40">
        <v>1.278</v>
      </c>
      <c r="K277" s="39">
        <v>1.7010000000000001</v>
      </c>
      <c r="L277" s="64">
        <v>1.623</v>
      </c>
      <c r="M277" s="23"/>
    </row>
    <row r="278" spans="1:13" s="37" customFormat="1" ht="12.75" customHeight="1">
      <c r="A278" s="1136">
        <v>108</v>
      </c>
      <c r="B278" s="1133" t="s">
        <v>230</v>
      </c>
      <c r="C278" s="143">
        <v>3</v>
      </c>
      <c r="D278" s="103">
        <v>46.5</v>
      </c>
      <c r="E278" s="101" t="s">
        <v>260</v>
      </c>
      <c r="F278" s="562">
        <v>48.6</v>
      </c>
      <c r="G278" s="101">
        <v>85</v>
      </c>
      <c r="H278" s="100">
        <v>49.6</v>
      </c>
      <c r="I278" s="563">
        <v>30</v>
      </c>
      <c r="J278" s="190">
        <v>0</v>
      </c>
      <c r="K278" s="189">
        <v>0</v>
      </c>
      <c r="L278" s="192">
        <v>0</v>
      </c>
      <c r="M278" s="45"/>
    </row>
    <row r="279" spans="1:13" s="37" customFormat="1" ht="12.75" customHeight="1">
      <c r="A279" s="1137"/>
      <c r="B279" s="1134"/>
      <c r="C279" s="80">
        <v>4</v>
      </c>
      <c r="D279" s="110" t="s">
        <v>224</v>
      </c>
      <c r="E279" s="532" t="s">
        <v>224</v>
      </c>
      <c r="F279" s="438" t="s">
        <v>224</v>
      </c>
      <c r="G279" s="111" t="s">
        <v>224</v>
      </c>
      <c r="H279" s="339" t="s">
        <v>224</v>
      </c>
      <c r="I279" s="564" t="s">
        <v>224</v>
      </c>
      <c r="J279" s="188">
        <v>0</v>
      </c>
      <c r="K279" s="187">
        <v>0</v>
      </c>
      <c r="L279" s="191">
        <v>0</v>
      </c>
      <c r="M279" s="19"/>
    </row>
    <row r="280" spans="1:13" s="37" customFormat="1" ht="12.75" customHeight="1">
      <c r="A280" s="1137"/>
      <c r="B280" s="1134"/>
      <c r="C280" s="80">
        <v>5</v>
      </c>
      <c r="D280" s="110" t="s">
        <v>224</v>
      </c>
      <c r="E280" s="532" t="s">
        <v>224</v>
      </c>
      <c r="F280" s="438" t="s">
        <v>224</v>
      </c>
      <c r="G280" s="111" t="s">
        <v>224</v>
      </c>
      <c r="H280" s="339" t="s">
        <v>224</v>
      </c>
      <c r="I280" s="564" t="s">
        <v>224</v>
      </c>
      <c r="J280" s="188">
        <v>0</v>
      </c>
      <c r="K280" s="187">
        <v>0</v>
      </c>
      <c r="L280" s="191">
        <v>0</v>
      </c>
      <c r="M280" s="19"/>
    </row>
    <row r="281" spans="1:13" s="37" customFormat="1" ht="12.75" customHeight="1">
      <c r="A281" s="1137"/>
      <c r="B281" s="1134"/>
      <c r="C281" s="80">
        <v>6</v>
      </c>
      <c r="D281" s="110" t="s">
        <v>224</v>
      </c>
      <c r="E281" s="532" t="s">
        <v>224</v>
      </c>
      <c r="F281" s="438" t="s">
        <v>224</v>
      </c>
      <c r="G281" s="111" t="s">
        <v>224</v>
      </c>
      <c r="H281" s="339" t="s">
        <v>224</v>
      </c>
      <c r="I281" s="564" t="s">
        <v>224</v>
      </c>
      <c r="J281" s="188">
        <v>0</v>
      </c>
      <c r="K281" s="187">
        <v>0</v>
      </c>
      <c r="L281" s="191">
        <v>0</v>
      </c>
      <c r="M281" s="19"/>
    </row>
    <row r="282" spans="1:13" s="37" customFormat="1" ht="12.75" customHeight="1">
      <c r="A282" s="1137"/>
      <c r="B282" s="1134"/>
      <c r="C282" s="80">
        <v>7</v>
      </c>
      <c r="D282" s="110" t="s">
        <v>224</v>
      </c>
      <c r="E282" s="532" t="s">
        <v>224</v>
      </c>
      <c r="F282" s="438" t="s">
        <v>224</v>
      </c>
      <c r="G282" s="111" t="s">
        <v>224</v>
      </c>
      <c r="H282" s="339" t="s">
        <v>224</v>
      </c>
      <c r="I282" s="564" t="s">
        <v>224</v>
      </c>
      <c r="J282" s="188">
        <v>0</v>
      </c>
      <c r="K282" s="187">
        <v>0</v>
      </c>
      <c r="L282" s="191">
        <v>0</v>
      </c>
      <c r="M282" s="19"/>
    </row>
    <row r="283" spans="1:13" s="37" customFormat="1" ht="12.75" customHeight="1">
      <c r="A283" s="1137"/>
      <c r="B283" s="1134"/>
      <c r="C283" s="80">
        <v>8</v>
      </c>
      <c r="D283" s="110" t="s">
        <v>224</v>
      </c>
      <c r="E283" s="532" t="s">
        <v>224</v>
      </c>
      <c r="F283" s="438" t="s">
        <v>224</v>
      </c>
      <c r="G283" s="111" t="s">
        <v>224</v>
      </c>
      <c r="H283" s="339" t="s">
        <v>224</v>
      </c>
      <c r="I283" s="564" t="s">
        <v>224</v>
      </c>
      <c r="J283" s="188">
        <v>0.79300000000000004</v>
      </c>
      <c r="K283" s="187">
        <v>0.82399999999999995</v>
      </c>
      <c r="L283" s="191">
        <v>0.77</v>
      </c>
      <c r="M283" s="19"/>
    </row>
    <row r="284" spans="1:13" s="37" customFormat="1" ht="12.75" customHeight="1">
      <c r="A284" s="1137"/>
      <c r="B284" s="1134"/>
      <c r="C284" s="80">
        <v>9</v>
      </c>
      <c r="D284" s="110" t="s">
        <v>224</v>
      </c>
      <c r="E284" s="532" t="s">
        <v>224</v>
      </c>
      <c r="F284" s="438" t="s">
        <v>224</v>
      </c>
      <c r="G284" s="111" t="s">
        <v>224</v>
      </c>
      <c r="H284" s="339" t="s">
        <v>224</v>
      </c>
      <c r="I284" s="564" t="s">
        <v>224</v>
      </c>
      <c r="J284" s="188">
        <v>6.0000000000000001E-3</v>
      </c>
      <c r="K284" s="187">
        <v>6.0000000000000001E-3</v>
      </c>
      <c r="L284" s="191">
        <v>6.0000000000000001E-3</v>
      </c>
      <c r="M284" s="19"/>
    </row>
    <row r="285" spans="1:13" s="37" customFormat="1" ht="12.75" customHeight="1">
      <c r="A285" s="1137"/>
      <c r="B285" s="1134"/>
      <c r="C285" s="80">
        <v>10</v>
      </c>
      <c r="D285" s="110" t="s">
        <v>224</v>
      </c>
      <c r="E285" s="532" t="s">
        <v>224</v>
      </c>
      <c r="F285" s="438" t="s">
        <v>224</v>
      </c>
      <c r="G285" s="111" t="s">
        <v>224</v>
      </c>
      <c r="H285" s="339" t="s">
        <v>224</v>
      </c>
      <c r="I285" s="564" t="s">
        <v>224</v>
      </c>
      <c r="J285" s="188">
        <v>0</v>
      </c>
      <c r="K285" s="187">
        <v>0</v>
      </c>
      <c r="L285" s="191">
        <v>0</v>
      </c>
      <c r="M285" s="19"/>
    </row>
    <row r="286" spans="1:13" s="37" customFormat="1" ht="12.75" customHeight="1">
      <c r="A286" s="1137"/>
      <c r="B286" s="1134"/>
      <c r="C286" s="80">
        <v>11</v>
      </c>
      <c r="D286" s="110" t="s">
        <v>224</v>
      </c>
      <c r="E286" s="532" t="s">
        <v>224</v>
      </c>
      <c r="F286" s="438" t="s">
        <v>224</v>
      </c>
      <c r="G286" s="111" t="s">
        <v>224</v>
      </c>
      <c r="H286" s="339" t="s">
        <v>224</v>
      </c>
      <c r="I286" s="564" t="s">
        <v>224</v>
      </c>
      <c r="J286" s="188">
        <v>0</v>
      </c>
      <c r="K286" s="187">
        <v>0</v>
      </c>
      <c r="L286" s="191">
        <v>0</v>
      </c>
      <c r="M286" s="19"/>
    </row>
    <row r="287" spans="1:13" s="37" customFormat="1" ht="12.75" customHeight="1">
      <c r="A287" s="1137"/>
      <c r="B287" s="1134"/>
      <c r="C287" s="80">
        <v>12</v>
      </c>
      <c r="D287" s="110" t="s">
        <v>224</v>
      </c>
      <c r="E287" s="532" t="s">
        <v>224</v>
      </c>
      <c r="F287" s="438" t="s">
        <v>224</v>
      </c>
      <c r="G287" s="111" t="s">
        <v>224</v>
      </c>
      <c r="H287" s="339" t="s">
        <v>224</v>
      </c>
      <c r="I287" s="564" t="s">
        <v>224</v>
      </c>
      <c r="J287" s="188">
        <v>0</v>
      </c>
      <c r="K287" s="187">
        <v>0</v>
      </c>
      <c r="L287" s="191">
        <v>0</v>
      </c>
      <c r="M287" s="19"/>
    </row>
    <row r="288" spans="1:13" s="37" customFormat="1" ht="12.75" customHeight="1">
      <c r="A288" s="1137"/>
      <c r="B288" s="1134"/>
      <c r="C288" s="80">
        <v>13</v>
      </c>
      <c r="D288" s="110" t="s">
        <v>224</v>
      </c>
      <c r="E288" s="532" t="s">
        <v>224</v>
      </c>
      <c r="F288" s="438" t="s">
        <v>224</v>
      </c>
      <c r="G288" s="111" t="s">
        <v>224</v>
      </c>
      <c r="H288" s="339" t="s">
        <v>224</v>
      </c>
      <c r="I288" s="564" t="s">
        <v>224</v>
      </c>
      <c r="J288" s="188">
        <v>0</v>
      </c>
      <c r="K288" s="187">
        <v>0</v>
      </c>
      <c r="L288" s="191">
        <v>0</v>
      </c>
      <c r="M288" s="19"/>
    </row>
    <row r="289" spans="1:13" s="37" customFormat="1" ht="12.75" customHeight="1">
      <c r="A289" s="1137"/>
      <c r="B289" s="1134"/>
      <c r="C289" s="80">
        <v>17</v>
      </c>
      <c r="D289" s="110" t="s">
        <v>224</v>
      </c>
      <c r="E289" s="532" t="s">
        <v>224</v>
      </c>
      <c r="F289" s="438" t="s">
        <v>224</v>
      </c>
      <c r="G289" s="111" t="s">
        <v>224</v>
      </c>
      <c r="H289" s="339" t="s">
        <v>224</v>
      </c>
      <c r="I289" s="564" t="s">
        <v>224</v>
      </c>
      <c r="J289" s="188">
        <v>0</v>
      </c>
      <c r="K289" s="187">
        <v>0</v>
      </c>
      <c r="L289" s="191">
        <v>0</v>
      </c>
      <c r="M289" s="19"/>
    </row>
    <row r="290" spans="1:13" s="37" customFormat="1" ht="12.75" customHeight="1">
      <c r="A290" s="1137"/>
      <c r="B290" s="1134"/>
      <c r="C290" s="80">
        <v>18</v>
      </c>
      <c r="D290" s="110" t="s">
        <v>224</v>
      </c>
      <c r="E290" s="532" t="s">
        <v>224</v>
      </c>
      <c r="F290" s="438" t="s">
        <v>224</v>
      </c>
      <c r="G290" s="111" t="s">
        <v>224</v>
      </c>
      <c r="H290" s="339" t="s">
        <v>224</v>
      </c>
      <c r="I290" s="564" t="s">
        <v>224</v>
      </c>
      <c r="J290" s="188">
        <v>3.9E-2</v>
      </c>
      <c r="K290" s="187">
        <v>3.6999999999999998E-2</v>
      </c>
      <c r="L290" s="191">
        <v>4.7E-2</v>
      </c>
      <c r="M290" s="19"/>
    </row>
    <row r="291" spans="1:13" s="37" customFormat="1" ht="12.75" customHeight="1">
      <c r="A291" s="1137"/>
      <c r="B291" s="1134"/>
      <c r="C291" s="80">
        <v>19</v>
      </c>
      <c r="D291" s="110" t="s">
        <v>224</v>
      </c>
      <c r="E291" s="532" t="s">
        <v>224</v>
      </c>
      <c r="F291" s="438" t="s">
        <v>224</v>
      </c>
      <c r="G291" s="111" t="s">
        <v>224</v>
      </c>
      <c r="H291" s="339" t="s">
        <v>224</v>
      </c>
      <c r="I291" s="564" t="s">
        <v>224</v>
      </c>
      <c r="J291" s="188">
        <v>0.111</v>
      </c>
      <c r="K291" s="187">
        <v>0.10199999999999999</v>
      </c>
      <c r="L291" s="191">
        <v>0.113</v>
      </c>
      <c r="M291" s="19"/>
    </row>
    <row r="292" spans="1:13" s="37" customFormat="1" ht="12.75" customHeight="1">
      <c r="A292" s="1137"/>
      <c r="B292" s="1134"/>
      <c r="C292" s="80">
        <v>20</v>
      </c>
      <c r="D292" s="110" t="s">
        <v>224</v>
      </c>
      <c r="E292" s="532" t="s">
        <v>224</v>
      </c>
      <c r="F292" s="438" t="s">
        <v>224</v>
      </c>
      <c r="G292" s="111" t="s">
        <v>224</v>
      </c>
      <c r="H292" s="339" t="s">
        <v>224</v>
      </c>
      <c r="I292" s="564" t="s">
        <v>224</v>
      </c>
      <c r="J292" s="188">
        <v>1.2829999999999999</v>
      </c>
      <c r="K292" s="187">
        <v>2.06</v>
      </c>
      <c r="L292" s="191">
        <v>2.1960000000000002</v>
      </c>
      <c r="M292" s="19"/>
    </row>
    <row r="293" spans="1:13" s="37" customFormat="1" ht="12.75" customHeight="1">
      <c r="A293" s="1137"/>
      <c r="B293" s="1134"/>
      <c r="C293" s="80">
        <v>21</v>
      </c>
      <c r="D293" s="110" t="s">
        <v>224</v>
      </c>
      <c r="E293" s="532" t="s">
        <v>224</v>
      </c>
      <c r="F293" s="438" t="s">
        <v>224</v>
      </c>
      <c r="G293" s="111" t="s">
        <v>224</v>
      </c>
      <c r="H293" s="339" t="s">
        <v>224</v>
      </c>
      <c r="I293" s="564" t="s">
        <v>224</v>
      </c>
      <c r="J293" s="188">
        <v>0</v>
      </c>
      <c r="K293" s="187">
        <v>0</v>
      </c>
      <c r="L293" s="191">
        <v>0</v>
      </c>
      <c r="M293" s="19"/>
    </row>
    <row r="294" spans="1:13" s="37" customFormat="1" ht="12.75" customHeight="1">
      <c r="A294" s="1137"/>
      <c r="B294" s="1134"/>
      <c r="C294" s="80">
        <v>22</v>
      </c>
      <c r="D294" s="110" t="s">
        <v>224</v>
      </c>
      <c r="E294" s="532" t="s">
        <v>224</v>
      </c>
      <c r="F294" s="438" t="s">
        <v>224</v>
      </c>
      <c r="G294" s="111" t="s">
        <v>224</v>
      </c>
      <c r="H294" s="339" t="s">
        <v>224</v>
      </c>
      <c r="I294" s="564" t="s">
        <v>224</v>
      </c>
      <c r="J294" s="188">
        <v>0.45900000000000002</v>
      </c>
      <c r="K294" s="187">
        <v>0.51</v>
      </c>
      <c r="L294" s="191">
        <v>0.47</v>
      </c>
      <c r="M294" s="19"/>
    </row>
    <row r="295" spans="1:13" s="37" customFormat="1" ht="13.5" customHeight="1">
      <c r="A295" s="1137"/>
      <c r="B295" s="1134"/>
      <c r="C295" s="80">
        <v>23</v>
      </c>
      <c r="D295" s="110" t="s">
        <v>224</v>
      </c>
      <c r="E295" s="532" t="s">
        <v>224</v>
      </c>
      <c r="F295" s="438" t="s">
        <v>224</v>
      </c>
      <c r="G295" s="111" t="s">
        <v>224</v>
      </c>
      <c r="H295" s="339" t="s">
        <v>224</v>
      </c>
      <c r="I295" s="564" t="s">
        <v>224</v>
      </c>
      <c r="J295" s="188">
        <v>0.627</v>
      </c>
      <c r="K295" s="187">
        <v>0.94299999999999995</v>
      </c>
      <c r="L295" s="191">
        <v>0.98599999999999999</v>
      </c>
      <c r="M295" s="19"/>
    </row>
    <row r="296" spans="1:13" s="37" customFormat="1" ht="12.75" customHeight="1">
      <c r="A296" s="1137"/>
      <c r="B296" s="1134"/>
      <c r="C296" s="144">
        <v>24</v>
      </c>
      <c r="D296" s="104" t="s">
        <v>224</v>
      </c>
      <c r="E296" s="532" t="s">
        <v>224</v>
      </c>
      <c r="F296" s="438" t="s">
        <v>224</v>
      </c>
      <c r="G296" s="111" t="s">
        <v>224</v>
      </c>
      <c r="H296" s="339" t="s">
        <v>224</v>
      </c>
      <c r="I296" s="564" t="s">
        <v>224</v>
      </c>
      <c r="J296" s="188">
        <v>0</v>
      </c>
      <c r="K296" s="187">
        <v>0</v>
      </c>
      <c r="L296" s="191">
        <v>0</v>
      </c>
      <c r="M296" s="19"/>
    </row>
    <row r="297" spans="1:13" s="37" customFormat="1" ht="12.75" customHeight="1">
      <c r="A297" s="1137"/>
      <c r="B297" s="1134"/>
      <c r="C297" s="81">
        <v>25</v>
      </c>
      <c r="D297" s="108" t="s">
        <v>224</v>
      </c>
      <c r="E297" s="532" t="s">
        <v>224</v>
      </c>
      <c r="F297" s="438" t="s">
        <v>224</v>
      </c>
      <c r="G297" s="111" t="s">
        <v>224</v>
      </c>
      <c r="H297" s="339" t="s">
        <v>224</v>
      </c>
      <c r="I297" s="564" t="s">
        <v>224</v>
      </c>
      <c r="J297" s="188">
        <v>0</v>
      </c>
      <c r="K297" s="187">
        <v>0</v>
      </c>
      <c r="L297" s="191">
        <v>0</v>
      </c>
      <c r="M297" s="19"/>
    </row>
    <row r="298" spans="1:13" s="37" customFormat="1" ht="13.5" customHeight="1">
      <c r="A298" s="1137"/>
      <c r="B298" s="1134"/>
      <c r="C298" s="81"/>
      <c r="D298" s="108"/>
      <c r="E298" s="507"/>
      <c r="F298" s="437"/>
      <c r="G298" s="529"/>
      <c r="H298" s="506"/>
      <c r="I298" s="335" t="s">
        <v>218</v>
      </c>
      <c r="J298" s="43">
        <f>SUM(J278:J297)</f>
        <v>3.3180000000000005</v>
      </c>
      <c r="K298" s="42">
        <f>SUM(K278:K297)</f>
        <v>4.4819999999999993</v>
      </c>
      <c r="L298" s="48">
        <f t="shared" ref="L298" si="16">SUM(L278:L297)</f>
        <v>4.5880000000000001</v>
      </c>
      <c r="M298" s="19">
        <v>8.5</v>
      </c>
    </row>
    <row r="299" spans="1:13" s="37" customFormat="1" ht="12.75" customHeight="1" thickBot="1">
      <c r="A299" s="1138"/>
      <c r="B299" s="1135"/>
      <c r="C299" s="82"/>
      <c r="D299" s="105"/>
      <c r="E299" s="128"/>
      <c r="F299" s="565"/>
      <c r="G299" s="89"/>
      <c r="H299" s="106"/>
      <c r="I299" s="566" t="s">
        <v>229</v>
      </c>
      <c r="J299" s="40">
        <v>3.3220000000000001</v>
      </c>
      <c r="K299" s="39">
        <v>4.4800000000000004</v>
      </c>
      <c r="L299" s="64">
        <v>4.593</v>
      </c>
      <c r="M299" s="23"/>
    </row>
    <row r="300" spans="1:13" s="37" customFormat="1" ht="12.75" customHeight="1">
      <c r="A300" s="1136">
        <v>301</v>
      </c>
      <c r="B300" s="1133" t="s">
        <v>230</v>
      </c>
      <c r="C300" s="113">
        <v>3</v>
      </c>
      <c r="D300" s="103">
        <v>47.4</v>
      </c>
      <c r="E300" s="101" t="s">
        <v>260</v>
      </c>
      <c r="F300" s="103">
        <v>48.7</v>
      </c>
      <c r="G300" s="567">
        <v>40</v>
      </c>
      <c r="H300" s="100">
        <v>49.7</v>
      </c>
      <c r="I300" s="567">
        <v>65</v>
      </c>
      <c r="J300" s="190">
        <v>0.80200000000000005</v>
      </c>
      <c r="K300" s="189">
        <v>1.639</v>
      </c>
      <c r="L300" s="192">
        <v>1.7589999999999999</v>
      </c>
      <c r="M300" s="45"/>
    </row>
    <row r="301" spans="1:13" s="37" customFormat="1" ht="12.75" customHeight="1">
      <c r="A301" s="1137"/>
      <c r="B301" s="1134"/>
      <c r="C301" s="83">
        <v>4</v>
      </c>
      <c r="D301" s="104" t="s">
        <v>224</v>
      </c>
      <c r="E301" s="127" t="s">
        <v>224</v>
      </c>
      <c r="F301" s="104" t="s">
        <v>224</v>
      </c>
      <c r="G301" s="127" t="s">
        <v>224</v>
      </c>
      <c r="H301" s="102" t="s">
        <v>224</v>
      </c>
      <c r="I301" s="127" t="s">
        <v>224</v>
      </c>
      <c r="J301" s="188">
        <v>0.189</v>
      </c>
      <c r="K301" s="187">
        <v>0.26600000000000001</v>
      </c>
      <c r="L301" s="191">
        <v>0.28499999999999998</v>
      </c>
      <c r="M301" s="19"/>
    </row>
    <row r="302" spans="1:13" s="37" customFormat="1" ht="12.75" customHeight="1">
      <c r="A302" s="1137"/>
      <c r="B302" s="1134"/>
      <c r="C302" s="83">
        <v>5</v>
      </c>
      <c r="D302" s="104" t="s">
        <v>224</v>
      </c>
      <c r="E302" s="127" t="s">
        <v>224</v>
      </c>
      <c r="F302" s="104" t="s">
        <v>224</v>
      </c>
      <c r="G302" s="127" t="s">
        <v>224</v>
      </c>
      <c r="H302" s="102" t="s">
        <v>224</v>
      </c>
      <c r="I302" s="127" t="s">
        <v>224</v>
      </c>
      <c r="J302" s="188">
        <v>2.1000000000000001E-2</v>
      </c>
      <c r="K302" s="187">
        <v>0.42699999999999999</v>
      </c>
      <c r="L302" s="191">
        <v>0.45</v>
      </c>
      <c r="M302" s="19"/>
    </row>
    <row r="303" spans="1:13" s="37" customFormat="1" ht="12.75" customHeight="1">
      <c r="A303" s="1137"/>
      <c r="B303" s="1134"/>
      <c r="C303" s="83">
        <v>7</v>
      </c>
      <c r="D303" s="104" t="s">
        <v>224</v>
      </c>
      <c r="E303" s="127" t="s">
        <v>224</v>
      </c>
      <c r="F303" s="104" t="s">
        <v>224</v>
      </c>
      <c r="G303" s="127" t="s">
        <v>224</v>
      </c>
      <c r="H303" s="102" t="s">
        <v>224</v>
      </c>
      <c r="I303" s="127" t="s">
        <v>224</v>
      </c>
      <c r="J303" s="188">
        <v>0.27700000000000002</v>
      </c>
      <c r="K303" s="187">
        <v>0.26600000000000001</v>
      </c>
      <c r="L303" s="191">
        <v>0.26400000000000001</v>
      </c>
      <c r="M303" s="19"/>
    </row>
    <row r="304" spans="1:13" s="37" customFormat="1" ht="12.75" customHeight="1">
      <c r="A304" s="1137"/>
      <c r="B304" s="1134"/>
      <c r="C304" s="83">
        <v>8</v>
      </c>
      <c r="D304" s="104" t="s">
        <v>224</v>
      </c>
      <c r="E304" s="127" t="s">
        <v>224</v>
      </c>
      <c r="F304" s="104" t="s">
        <v>224</v>
      </c>
      <c r="G304" s="127" t="s">
        <v>224</v>
      </c>
      <c r="H304" s="102" t="s">
        <v>224</v>
      </c>
      <c r="I304" s="127" t="s">
        <v>224</v>
      </c>
      <c r="J304" s="188">
        <v>0.223</v>
      </c>
      <c r="K304" s="187">
        <v>0.42099999999999999</v>
      </c>
      <c r="L304" s="191">
        <v>0.46500000000000002</v>
      </c>
      <c r="M304" s="19"/>
    </row>
    <row r="305" spans="1:13" s="37" customFormat="1" ht="12.75" customHeight="1">
      <c r="A305" s="1137"/>
      <c r="B305" s="1134"/>
      <c r="C305" s="33">
        <v>10</v>
      </c>
      <c r="D305" s="104" t="s">
        <v>224</v>
      </c>
      <c r="E305" s="127" t="s">
        <v>224</v>
      </c>
      <c r="F305" s="104" t="s">
        <v>224</v>
      </c>
      <c r="G305" s="127" t="s">
        <v>224</v>
      </c>
      <c r="H305" s="102" t="s">
        <v>224</v>
      </c>
      <c r="I305" s="127" t="s">
        <v>224</v>
      </c>
      <c r="J305" s="188">
        <v>0</v>
      </c>
      <c r="K305" s="187">
        <v>0</v>
      </c>
      <c r="L305" s="191">
        <v>0</v>
      </c>
      <c r="M305" s="19"/>
    </row>
    <row r="306" spans="1:13" s="37" customFormat="1" ht="12.75" customHeight="1">
      <c r="A306" s="1137"/>
      <c r="B306" s="1134"/>
      <c r="C306" s="33">
        <v>12</v>
      </c>
      <c r="D306" s="104" t="s">
        <v>224</v>
      </c>
      <c r="E306" s="127" t="s">
        <v>224</v>
      </c>
      <c r="F306" s="104" t="s">
        <v>224</v>
      </c>
      <c r="G306" s="127" t="s">
        <v>224</v>
      </c>
      <c r="H306" s="102" t="s">
        <v>224</v>
      </c>
      <c r="I306" s="127" t="s">
        <v>224</v>
      </c>
      <c r="J306" s="145">
        <v>0</v>
      </c>
      <c r="K306" s="146">
        <v>0</v>
      </c>
      <c r="L306" s="147">
        <v>0</v>
      </c>
      <c r="M306" s="19"/>
    </row>
    <row r="307" spans="1:13" s="37" customFormat="1" ht="12.75" customHeight="1">
      <c r="A307" s="1137"/>
      <c r="B307" s="1134"/>
      <c r="C307" s="33">
        <v>15</v>
      </c>
      <c r="D307" s="104" t="s">
        <v>224</v>
      </c>
      <c r="E307" s="127" t="s">
        <v>224</v>
      </c>
      <c r="F307" s="104" t="s">
        <v>224</v>
      </c>
      <c r="G307" s="127" t="s">
        <v>224</v>
      </c>
      <c r="H307" s="102" t="s">
        <v>224</v>
      </c>
      <c r="I307" s="127" t="s">
        <v>224</v>
      </c>
      <c r="J307" s="188">
        <v>0.98499999999999999</v>
      </c>
      <c r="K307" s="187">
        <v>1.5580000000000001</v>
      </c>
      <c r="L307" s="191">
        <v>1.28</v>
      </c>
      <c r="M307" s="19"/>
    </row>
    <row r="308" spans="1:13" s="37" customFormat="1" ht="12.75" customHeight="1">
      <c r="A308" s="1137"/>
      <c r="B308" s="1134"/>
      <c r="C308" s="33">
        <v>16</v>
      </c>
      <c r="D308" s="104" t="s">
        <v>224</v>
      </c>
      <c r="E308" s="127" t="s">
        <v>224</v>
      </c>
      <c r="F308" s="104" t="s">
        <v>224</v>
      </c>
      <c r="G308" s="127" t="s">
        <v>224</v>
      </c>
      <c r="H308" s="102" t="s">
        <v>224</v>
      </c>
      <c r="I308" s="127" t="s">
        <v>224</v>
      </c>
      <c r="J308" s="145">
        <v>0.55100000000000005</v>
      </c>
      <c r="K308" s="146">
        <v>0.57799999999999996</v>
      </c>
      <c r="L308" s="147">
        <v>0.55000000000000004</v>
      </c>
      <c r="M308" s="19"/>
    </row>
    <row r="309" spans="1:13" s="37" customFormat="1" ht="12.75" customHeight="1">
      <c r="A309" s="1137"/>
      <c r="B309" s="1134"/>
      <c r="C309" s="33">
        <v>19</v>
      </c>
      <c r="D309" s="104" t="s">
        <v>224</v>
      </c>
      <c r="E309" s="127" t="s">
        <v>224</v>
      </c>
      <c r="F309" s="104" t="s">
        <v>224</v>
      </c>
      <c r="G309" s="127" t="s">
        <v>224</v>
      </c>
      <c r="H309" s="102" t="s">
        <v>224</v>
      </c>
      <c r="I309" s="127" t="s">
        <v>224</v>
      </c>
      <c r="J309" s="188">
        <v>0.70799999999999996</v>
      </c>
      <c r="K309" s="187">
        <v>1.1519999999999999</v>
      </c>
      <c r="L309" s="191">
        <v>0.92400000000000004</v>
      </c>
      <c r="M309" s="19"/>
    </row>
    <row r="310" spans="1:13" s="37" customFormat="1" ht="12.75" customHeight="1">
      <c r="A310" s="1137"/>
      <c r="B310" s="1134"/>
      <c r="C310" s="33">
        <v>24</v>
      </c>
      <c r="D310" s="104" t="s">
        <v>224</v>
      </c>
      <c r="E310" s="127" t="s">
        <v>224</v>
      </c>
      <c r="F310" s="104" t="s">
        <v>224</v>
      </c>
      <c r="G310" s="127" t="s">
        <v>224</v>
      </c>
      <c r="H310" s="102" t="s">
        <v>224</v>
      </c>
      <c r="I310" s="127" t="s">
        <v>224</v>
      </c>
      <c r="J310" s="188">
        <v>0.496</v>
      </c>
      <c r="K310" s="187">
        <v>0.89300000000000002</v>
      </c>
      <c r="L310" s="191">
        <v>1.004</v>
      </c>
      <c r="M310" s="19"/>
    </row>
    <row r="311" spans="1:13" s="37" customFormat="1" ht="12.75" customHeight="1">
      <c r="A311" s="1137"/>
      <c r="B311" s="1134"/>
      <c r="C311" s="33">
        <v>32</v>
      </c>
      <c r="D311" s="104" t="s">
        <v>224</v>
      </c>
      <c r="E311" s="127" t="s">
        <v>224</v>
      </c>
      <c r="F311" s="104" t="s">
        <v>224</v>
      </c>
      <c r="G311" s="127" t="s">
        <v>224</v>
      </c>
      <c r="H311" s="102" t="s">
        <v>224</v>
      </c>
      <c r="I311" s="127" t="s">
        <v>224</v>
      </c>
      <c r="J311" s="188">
        <v>0.41399999999999998</v>
      </c>
      <c r="K311" s="187">
        <v>0.55900000000000005</v>
      </c>
      <c r="L311" s="191">
        <v>0.45900000000000002</v>
      </c>
      <c r="M311" s="19"/>
    </row>
    <row r="312" spans="1:13" s="37" customFormat="1" ht="12.75" customHeight="1">
      <c r="A312" s="1137"/>
      <c r="B312" s="1134"/>
      <c r="C312" s="33">
        <v>33</v>
      </c>
      <c r="D312" s="104" t="s">
        <v>224</v>
      </c>
      <c r="E312" s="127" t="s">
        <v>224</v>
      </c>
      <c r="F312" s="104" t="s">
        <v>224</v>
      </c>
      <c r="G312" s="127" t="s">
        <v>224</v>
      </c>
      <c r="H312" s="102" t="s">
        <v>224</v>
      </c>
      <c r="I312" s="127" t="s">
        <v>224</v>
      </c>
      <c r="J312" s="188">
        <v>0</v>
      </c>
      <c r="K312" s="187">
        <v>0</v>
      </c>
      <c r="L312" s="191">
        <v>0</v>
      </c>
      <c r="M312" s="19"/>
    </row>
    <row r="313" spans="1:13" s="37" customFormat="1" ht="12.75" customHeight="1">
      <c r="A313" s="1137"/>
      <c r="B313" s="1134"/>
      <c r="C313" s="33">
        <v>34</v>
      </c>
      <c r="D313" s="104" t="s">
        <v>224</v>
      </c>
      <c r="E313" s="127" t="s">
        <v>224</v>
      </c>
      <c r="F313" s="104" t="s">
        <v>224</v>
      </c>
      <c r="G313" s="127" t="s">
        <v>224</v>
      </c>
      <c r="H313" s="102" t="s">
        <v>224</v>
      </c>
      <c r="I313" s="127" t="s">
        <v>224</v>
      </c>
      <c r="J313" s="188">
        <v>0.503</v>
      </c>
      <c r="K313" s="187">
        <v>0.89600000000000002</v>
      </c>
      <c r="L313" s="191">
        <v>0.90400000000000003</v>
      </c>
      <c r="M313" s="19"/>
    </row>
    <row r="314" spans="1:13" s="37" customFormat="1" ht="12.75" customHeight="1">
      <c r="A314" s="1137"/>
      <c r="B314" s="1134"/>
      <c r="C314" s="33">
        <v>35</v>
      </c>
      <c r="D314" s="104" t="s">
        <v>224</v>
      </c>
      <c r="E314" s="127" t="s">
        <v>224</v>
      </c>
      <c r="F314" s="104" t="s">
        <v>224</v>
      </c>
      <c r="G314" s="127" t="s">
        <v>224</v>
      </c>
      <c r="H314" s="102" t="s">
        <v>224</v>
      </c>
      <c r="I314" s="127" t="s">
        <v>224</v>
      </c>
      <c r="J314" s="188">
        <v>0.13300000000000001</v>
      </c>
      <c r="K314" s="187">
        <v>0.27800000000000002</v>
      </c>
      <c r="L314" s="191">
        <v>0.246</v>
      </c>
      <c r="M314" s="19"/>
    </row>
    <row r="315" spans="1:13" s="37" customFormat="1" ht="12.75" customHeight="1">
      <c r="A315" s="1137"/>
      <c r="B315" s="1134"/>
      <c r="C315" s="33">
        <v>42</v>
      </c>
      <c r="D315" s="104" t="s">
        <v>224</v>
      </c>
      <c r="E315" s="127" t="s">
        <v>224</v>
      </c>
      <c r="F315" s="104" t="s">
        <v>224</v>
      </c>
      <c r="G315" s="127" t="s">
        <v>224</v>
      </c>
      <c r="H315" s="102" t="s">
        <v>224</v>
      </c>
      <c r="I315" s="127" t="s">
        <v>224</v>
      </c>
      <c r="J315" s="188">
        <v>0.53200000000000003</v>
      </c>
      <c r="K315" s="187">
        <v>0.55200000000000005</v>
      </c>
      <c r="L315" s="191">
        <v>0.23699999999999999</v>
      </c>
      <c r="M315" s="19"/>
    </row>
    <row r="316" spans="1:13" s="37" customFormat="1" ht="13.5" customHeight="1">
      <c r="A316" s="1137"/>
      <c r="B316" s="1134"/>
      <c r="C316" s="33">
        <v>44</v>
      </c>
      <c r="D316" s="104" t="s">
        <v>224</v>
      </c>
      <c r="E316" s="127" t="s">
        <v>224</v>
      </c>
      <c r="F316" s="104" t="s">
        <v>224</v>
      </c>
      <c r="G316" s="127" t="s">
        <v>224</v>
      </c>
      <c r="H316" s="102" t="s">
        <v>224</v>
      </c>
      <c r="I316" s="127" t="s">
        <v>224</v>
      </c>
      <c r="J316" s="188">
        <v>0.65800000000000003</v>
      </c>
      <c r="K316" s="187">
        <v>1.3420000000000001</v>
      </c>
      <c r="L316" s="191">
        <v>1.425</v>
      </c>
      <c r="M316" s="19"/>
    </row>
    <row r="317" spans="1:13" s="37" customFormat="1" ht="12.75" customHeight="1">
      <c r="A317" s="1137"/>
      <c r="B317" s="1134"/>
      <c r="C317" s="33">
        <v>45</v>
      </c>
      <c r="D317" s="104" t="s">
        <v>224</v>
      </c>
      <c r="E317" s="127" t="s">
        <v>224</v>
      </c>
      <c r="F317" s="104" t="s">
        <v>224</v>
      </c>
      <c r="G317" s="127" t="s">
        <v>224</v>
      </c>
      <c r="H317" s="102" t="s">
        <v>224</v>
      </c>
      <c r="I317" s="127" t="s">
        <v>224</v>
      </c>
      <c r="J317" s="188">
        <v>0.84599999999999997</v>
      </c>
      <c r="K317" s="187">
        <v>1.371</v>
      </c>
      <c r="L317" s="191">
        <v>1.3220000000000001</v>
      </c>
      <c r="M317" s="19"/>
    </row>
    <row r="318" spans="1:13" s="37" customFormat="1" ht="12.75" customHeight="1">
      <c r="A318" s="1137"/>
      <c r="B318" s="1134"/>
      <c r="C318" s="33">
        <v>51</v>
      </c>
      <c r="D318" s="104" t="s">
        <v>224</v>
      </c>
      <c r="E318" s="127" t="s">
        <v>224</v>
      </c>
      <c r="F318" s="104" t="s">
        <v>224</v>
      </c>
      <c r="G318" s="127" t="s">
        <v>224</v>
      </c>
      <c r="H318" s="102" t="s">
        <v>224</v>
      </c>
      <c r="I318" s="127" t="s">
        <v>224</v>
      </c>
      <c r="J318" s="188">
        <v>0</v>
      </c>
      <c r="K318" s="187">
        <v>0.13900000000000001</v>
      </c>
      <c r="L318" s="191">
        <v>0.161</v>
      </c>
      <c r="M318" s="19"/>
    </row>
    <row r="319" spans="1:13" s="37" customFormat="1" ht="13.5" customHeight="1">
      <c r="A319" s="1137"/>
      <c r="B319" s="1134"/>
      <c r="C319" s="44"/>
      <c r="D319" s="104"/>
      <c r="E319" s="88"/>
      <c r="F319" s="104"/>
      <c r="G319" s="88"/>
      <c r="H319" s="102"/>
      <c r="I319" s="88" t="s">
        <v>218</v>
      </c>
      <c r="J319" s="43">
        <f>SUM(J300:J318)</f>
        <v>7.338000000000001</v>
      </c>
      <c r="K319" s="42">
        <f t="shared" ref="K319:L319" si="17">SUM(K300:K318)</f>
        <v>12.337000000000002</v>
      </c>
      <c r="L319" s="59">
        <f t="shared" si="17"/>
        <v>11.735000000000001</v>
      </c>
      <c r="M319" s="19">
        <v>13.5</v>
      </c>
    </row>
    <row r="320" spans="1:13" s="37" customFormat="1" ht="12.75" customHeight="1" thickBot="1">
      <c r="A320" s="1138"/>
      <c r="B320" s="1135"/>
      <c r="C320" s="41"/>
      <c r="D320" s="105"/>
      <c r="E320" s="89"/>
      <c r="F320" s="105"/>
      <c r="G320" s="89"/>
      <c r="H320" s="106"/>
      <c r="I320" s="89" t="s">
        <v>229</v>
      </c>
      <c r="J320" s="40">
        <v>8.92</v>
      </c>
      <c r="K320" s="39">
        <v>14.16</v>
      </c>
      <c r="L320" s="64">
        <v>13.64</v>
      </c>
      <c r="M320" s="23"/>
    </row>
    <row r="321" spans="1:13" s="37" customFormat="1" ht="12.75" customHeight="1">
      <c r="A321" s="1136">
        <v>302</v>
      </c>
      <c r="B321" s="1133" t="s">
        <v>230</v>
      </c>
      <c r="C321" s="74">
        <v>3</v>
      </c>
      <c r="D321" s="103">
        <v>47.2</v>
      </c>
      <c r="E321" s="101" t="s">
        <v>260</v>
      </c>
      <c r="F321" s="103">
        <v>48.7</v>
      </c>
      <c r="G321" s="101">
        <v>45</v>
      </c>
      <c r="H321" s="100">
        <v>49.8</v>
      </c>
      <c r="I321" s="101">
        <v>95</v>
      </c>
      <c r="J321" s="355">
        <v>0</v>
      </c>
      <c r="K321" s="356">
        <v>0</v>
      </c>
      <c r="L321" s="568">
        <v>0</v>
      </c>
      <c r="M321" s="45"/>
    </row>
    <row r="322" spans="1:13" s="37" customFormat="1" ht="12.75" customHeight="1">
      <c r="A322" s="1137"/>
      <c r="B322" s="1134"/>
      <c r="C322" s="33">
        <v>4</v>
      </c>
      <c r="D322" s="104" t="s">
        <v>224</v>
      </c>
      <c r="E322" s="127" t="s">
        <v>224</v>
      </c>
      <c r="F322" s="104" t="s">
        <v>224</v>
      </c>
      <c r="G322" s="127" t="s">
        <v>224</v>
      </c>
      <c r="H322" s="102" t="s">
        <v>224</v>
      </c>
      <c r="I322" s="127" t="s">
        <v>224</v>
      </c>
      <c r="J322" s="188">
        <v>1.4370000000000001</v>
      </c>
      <c r="K322" s="187">
        <v>2.5030000000000001</v>
      </c>
      <c r="L322" s="191">
        <v>2.7559999999999998</v>
      </c>
      <c r="M322" s="19"/>
    </row>
    <row r="323" spans="1:13" s="37" customFormat="1" ht="12.75" customHeight="1">
      <c r="A323" s="1137"/>
      <c r="B323" s="1134"/>
      <c r="C323" s="33">
        <v>5</v>
      </c>
      <c r="D323" s="104" t="s">
        <v>224</v>
      </c>
      <c r="E323" s="127" t="s">
        <v>224</v>
      </c>
      <c r="F323" s="104" t="s">
        <v>224</v>
      </c>
      <c r="G323" s="127" t="s">
        <v>224</v>
      </c>
      <c r="H323" s="102" t="s">
        <v>224</v>
      </c>
      <c r="I323" s="127" t="s">
        <v>224</v>
      </c>
      <c r="J323" s="188">
        <v>0.21</v>
      </c>
      <c r="K323" s="187">
        <v>0.29899999999999999</v>
      </c>
      <c r="L323" s="191">
        <v>0.30499999999999999</v>
      </c>
      <c r="M323" s="19"/>
    </row>
    <row r="324" spans="1:13" s="37" customFormat="1" ht="15" customHeight="1">
      <c r="A324" s="1137"/>
      <c r="B324" s="1134"/>
      <c r="C324" s="33">
        <v>6</v>
      </c>
      <c r="D324" s="104" t="s">
        <v>224</v>
      </c>
      <c r="E324" s="127" t="s">
        <v>224</v>
      </c>
      <c r="F324" s="104" t="s">
        <v>224</v>
      </c>
      <c r="G324" s="127" t="s">
        <v>224</v>
      </c>
      <c r="H324" s="102" t="s">
        <v>224</v>
      </c>
      <c r="I324" s="127" t="s">
        <v>224</v>
      </c>
      <c r="J324" s="188">
        <v>0.19900000000000001</v>
      </c>
      <c r="K324" s="187">
        <v>0.51100000000000001</v>
      </c>
      <c r="L324" s="191">
        <v>0.40100000000000002</v>
      </c>
      <c r="M324" s="19"/>
    </row>
    <row r="325" spans="1:13" s="37" customFormat="1" ht="12.75" customHeight="1">
      <c r="A325" s="1137"/>
      <c r="B325" s="1134"/>
      <c r="C325" s="33">
        <v>7</v>
      </c>
      <c r="D325" s="104" t="s">
        <v>224</v>
      </c>
      <c r="E325" s="127" t="s">
        <v>224</v>
      </c>
      <c r="F325" s="104" t="s">
        <v>224</v>
      </c>
      <c r="G325" s="127" t="s">
        <v>224</v>
      </c>
      <c r="H325" s="102" t="s">
        <v>224</v>
      </c>
      <c r="I325" s="127" t="s">
        <v>224</v>
      </c>
      <c r="J325" s="188">
        <v>0.222</v>
      </c>
      <c r="K325" s="187">
        <v>0.27300000000000002</v>
      </c>
      <c r="L325" s="191">
        <v>0.23699999999999999</v>
      </c>
      <c r="M325" s="19"/>
    </row>
    <row r="326" spans="1:13" s="37" customFormat="1" ht="12.75" customHeight="1">
      <c r="A326" s="1137"/>
      <c r="B326" s="1134"/>
      <c r="C326" s="33">
        <v>8</v>
      </c>
      <c r="D326" s="104" t="s">
        <v>224</v>
      </c>
      <c r="E326" s="127" t="s">
        <v>224</v>
      </c>
      <c r="F326" s="104" t="s">
        <v>224</v>
      </c>
      <c r="G326" s="127" t="s">
        <v>224</v>
      </c>
      <c r="H326" s="102" t="s">
        <v>224</v>
      </c>
      <c r="I326" s="127" t="s">
        <v>224</v>
      </c>
      <c r="J326" s="188">
        <v>0.71799999999999997</v>
      </c>
      <c r="K326" s="187">
        <v>1.0660000000000001</v>
      </c>
      <c r="L326" s="191">
        <v>1.069</v>
      </c>
      <c r="M326" s="19"/>
    </row>
    <row r="327" spans="1:13" s="37" customFormat="1" ht="12.75" customHeight="1">
      <c r="A327" s="1137"/>
      <c r="B327" s="1134"/>
      <c r="C327" s="33">
        <v>15</v>
      </c>
      <c r="D327" s="104" t="s">
        <v>224</v>
      </c>
      <c r="E327" s="127" t="s">
        <v>224</v>
      </c>
      <c r="F327" s="104" t="s">
        <v>224</v>
      </c>
      <c r="G327" s="127" t="s">
        <v>224</v>
      </c>
      <c r="H327" s="102" t="s">
        <v>224</v>
      </c>
      <c r="I327" s="127" t="s">
        <v>224</v>
      </c>
      <c r="J327" s="188">
        <v>0.81699999999999995</v>
      </c>
      <c r="K327" s="187">
        <v>1.4179999999999999</v>
      </c>
      <c r="L327" s="191">
        <v>1.3140000000000001</v>
      </c>
      <c r="M327" s="19"/>
    </row>
    <row r="328" spans="1:13" s="37" customFormat="1" ht="12.75" customHeight="1">
      <c r="A328" s="1137"/>
      <c r="B328" s="1134"/>
      <c r="C328" s="33">
        <v>34</v>
      </c>
      <c r="D328" s="104" t="s">
        <v>224</v>
      </c>
      <c r="E328" s="127" t="s">
        <v>224</v>
      </c>
      <c r="F328" s="104" t="s">
        <v>224</v>
      </c>
      <c r="G328" s="127" t="s">
        <v>224</v>
      </c>
      <c r="H328" s="102" t="s">
        <v>224</v>
      </c>
      <c r="I328" s="127" t="s">
        <v>224</v>
      </c>
      <c r="J328" s="188">
        <v>1.2609999999999999</v>
      </c>
      <c r="K328" s="187">
        <v>1.9910000000000001</v>
      </c>
      <c r="L328" s="191">
        <v>1.8089999999999999</v>
      </c>
      <c r="M328" s="19"/>
    </row>
    <row r="329" spans="1:13" s="37" customFormat="1" ht="12.75" customHeight="1">
      <c r="A329" s="1137"/>
      <c r="B329" s="1134"/>
      <c r="C329" s="33">
        <v>36</v>
      </c>
      <c r="D329" s="104" t="s">
        <v>224</v>
      </c>
      <c r="E329" s="127" t="s">
        <v>224</v>
      </c>
      <c r="F329" s="104" t="s">
        <v>224</v>
      </c>
      <c r="G329" s="127" t="s">
        <v>224</v>
      </c>
      <c r="H329" s="102" t="s">
        <v>224</v>
      </c>
      <c r="I329" s="127" t="s">
        <v>224</v>
      </c>
      <c r="J329" s="188">
        <v>7.1999999999999995E-2</v>
      </c>
      <c r="K329" s="187">
        <v>0.10100000000000001</v>
      </c>
      <c r="L329" s="191">
        <v>0.107</v>
      </c>
      <c r="M329" s="19"/>
    </row>
    <row r="330" spans="1:13" s="37" customFormat="1" ht="12.75" customHeight="1">
      <c r="A330" s="1137"/>
      <c r="B330" s="1134"/>
      <c r="C330" s="33">
        <v>43</v>
      </c>
      <c r="D330" s="104" t="s">
        <v>224</v>
      </c>
      <c r="E330" s="127" t="s">
        <v>224</v>
      </c>
      <c r="F330" s="104" t="s">
        <v>224</v>
      </c>
      <c r="G330" s="127" t="s">
        <v>224</v>
      </c>
      <c r="H330" s="102" t="s">
        <v>224</v>
      </c>
      <c r="I330" s="127" t="s">
        <v>224</v>
      </c>
      <c r="J330" s="188">
        <v>5.0999999999999997E-2</v>
      </c>
      <c r="K330" s="187">
        <v>5.0999999999999997E-2</v>
      </c>
      <c r="L330" s="191">
        <v>5.1999999999999998E-2</v>
      </c>
      <c r="M330" s="19"/>
    </row>
    <row r="331" spans="1:13" s="37" customFormat="1" ht="12.75" customHeight="1">
      <c r="A331" s="1137"/>
      <c r="B331" s="1134"/>
      <c r="C331" s="33">
        <v>44</v>
      </c>
      <c r="D331" s="104" t="s">
        <v>224</v>
      </c>
      <c r="E331" s="127" t="s">
        <v>224</v>
      </c>
      <c r="F331" s="104" t="s">
        <v>224</v>
      </c>
      <c r="G331" s="127" t="s">
        <v>224</v>
      </c>
      <c r="H331" s="102" t="s">
        <v>224</v>
      </c>
      <c r="I331" s="127" t="s">
        <v>224</v>
      </c>
      <c r="J331" s="188">
        <v>1.6E-2</v>
      </c>
      <c r="K331" s="187">
        <v>0.373</v>
      </c>
      <c r="L331" s="191">
        <v>0.32</v>
      </c>
      <c r="M331" s="19"/>
    </row>
    <row r="332" spans="1:13" s="37" customFormat="1" ht="13.5" customHeight="1">
      <c r="A332" s="1137"/>
      <c r="B332" s="1134"/>
      <c r="C332" s="33">
        <v>45</v>
      </c>
      <c r="D332" s="104" t="s">
        <v>224</v>
      </c>
      <c r="E332" s="127" t="s">
        <v>224</v>
      </c>
      <c r="F332" s="104" t="s">
        <v>224</v>
      </c>
      <c r="G332" s="127" t="s">
        <v>224</v>
      </c>
      <c r="H332" s="102" t="s">
        <v>224</v>
      </c>
      <c r="I332" s="127" t="s">
        <v>224</v>
      </c>
      <c r="J332" s="188">
        <v>0.222</v>
      </c>
      <c r="K332" s="187">
        <v>0.33100000000000002</v>
      </c>
      <c r="L332" s="191">
        <v>0.28599999999999998</v>
      </c>
      <c r="M332" s="19"/>
    </row>
    <row r="333" spans="1:13" s="37" customFormat="1" ht="12.75" customHeight="1">
      <c r="A333" s="1137"/>
      <c r="B333" s="1134"/>
      <c r="C333" s="33">
        <v>46</v>
      </c>
      <c r="D333" s="104" t="s">
        <v>224</v>
      </c>
      <c r="E333" s="127" t="s">
        <v>224</v>
      </c>
      <c r="F333" s="104" t="s">
        <v>224</v>
      </c>
      <c r="G333" s="127" t="s">
        <v>224</v>
      </c>
      <c r="H333" s="102" t="s">
        <v>224</v>
      </c>
      <c r="I333" s="127" t="s">
        <v>224</v>
      </c>
      <c r="J333" s="188">
        <v>0.39</v>
      </c>
      <c r="K333" s="187">
        <v>0.49099999999999999</v>
      </c>
      <c r="L333" s="191">
        <v>0.55100000000000005</v>
      </c>
      <c r="M333" s="19"/>
    </row>
    <row r="334" spans="1:13" s="37" customFormat="1" ht="12.75" customHeight="1">
      <c r="A334" s="1137"/>
      <c r="B334" s="1134"/>
      <c r="C334" s="83">
        <v>49</v>
      </c>
      <c r="D334" s="104" t="s">
        <v>224</v>
      </c>
      <c r="E334" s="127" t="s">
        <v>224</v>
      </c>
      <c r="F334" s="104" t="s">
        <v>224</v>
      </c>
      <c r="G334" s="127" t="s">
        <v>224</v>
      </c>
      <c r="H334" s="102" t="s">
        <v>224</v>
      </c>
      <c r="I334" s="127" t="s">
        <v>224</v>
      </c>
      <c r="J334" s="145">
        <v>0</v>
      </c>
      <c r="K334" s="146">
        <v>0</v>
      </c>
      <c r="L334" s="147">
        <v>0</v>
      </c>
      <c r="M334" s="19"/>
    </row>
    <row r="335" spans="1:13" s="37" customFormat="1" ht="13.5" customHeight="1">
      <c r="A335" s="1137"/>
      <c r="B335" s="1134"/>
      <c r="C335" s="83"/>
      <c r="D335" s="104"/>
      <c r="E335" s="88"/>
      <c r="F335" s="104"/>
      <c r="G335" s="88"/>
      <c r="H335" s="102"/>
      <c r="I335" s="88" t="s">
        <v>218</v>
      </c>
      <c r="J335" s="43">
        <f>SUM(J321:J334)</f>
        <v>5.6150000000000002</v>
      </c>
      <c r="K335" s="42">
        <f t="shared" ref="K335:L335" si="18">SUM(K321:K334)</f>
        <v>9.4079999999999995</v>
      </c>
      <c r="L335" s="59">
        <f t="shared" si="18"/>
        <v>9.2070000000000007</v>
      </c>
      <c r="M335" s="19">
        <v>8</v>
      </c>
    </row>
    <row r="336" spans="1:13" s="37" customFormat="1" ht="12.75" customHeight="1" thickBot="1">
      <c r="A336" s="1138"/>
      <c r="B336" s="1135"/>
      <c r="C336" s="52"/>
      <c r="D336" s="105"/>
      <c r="E336" s="89"/>
      <c r="F336" s="105"/>
      <c r="G336" s="89"/>
      <c r="H336" s="106"/>
      <c r="I336" s="89" t="s">
        <v>229</v>
      </c>
      <c r="J336" s="40">
        <v>5.7249999999999996</v>
      </c>
      <c r="K336" s="39">
        <v>9.6080000000000005</v>
      </c>
      <c r="L336" s="66">
        <v>9.4109999999999996</v>
      </c>
      <c r="M336" s="23"/>
    </row>
    <row r="337" spans="1:13" s="37" customFormat="1" ht="12.75" customHeight="1">
      <c r="A337" s="1136">
        <v>304</v>
      </c>
      <c r="B337" s="137" t="s">
        <v>15</v>
      </c>
      <c r="C337" s="84"/>
      <c r="D337" s="103">
        <v>47.6</v>
      </c>
      <c r="E337" s="101" t="s">
        <v>260</v>
      </c>
      <c r="F337" s="154" t="s">
        <v>261</v>
      </c>
      <c r="G337" s="156" t="s">
        <v>261</v>
      </c>
      <c r="H337" s="100">
        <v>49.7</v>
      </c>
      <c r="I337" s="101">
        <v>55</v>
      </c>
      <c r="J337" s="190">
        <v>0.44500000000000001</v>
      </c>
      <c r="K337" s="189">
        <v>0.52200000000000002</v>
      </c>
      <c r="L337" s="192">
        <v>0.51</v>
      </c>
      <c r="M337" s="45"/>
    </row>
    <row r="338" spans="1:13" s="37" customFormat="1" ht="13.5" customHeight="1">
      <c r="A338" s="1137"/>
      <c r="B338" s="138" t="s">
        <v>16</v>
      </c>
      <c r="C338" s="44"/>
      <c r="D338" s="104" t="s">
        <v>224</v>
      </c>
      <c r="E338" s="127" t="s">
        <v>224</v>
      </c>
      <c r="F338" s="104" t="s">
        <v>261</v>
      </c>
      <c r="G338" s="88" t="s">
        <v>261</v>
      </c>
      <c r="H338" s="102" t="s">
        <v>224</v>
      </c>
      <c r="I338" s="127" t="s">
        <v>224</v>
      </c>
      <c r="J338" s="188">
        <v>0.44700000000000001</v>
      </c>
      <c r="K338" s="187">
        <v>0.47899999999999998</v>
      </c>
      <c r="L338" s="191">
        <v>0.50600000000000001</v>
      </c>
      <c r="M338" s="19">
        <v>1</v>
      </c>
    </row>
    <row r="339" spans="1:13" s="37" customFormat="1" ht="12.75" customHeight="1" thickBot="1">
      <c r="A339" s="1138"/>
      <c r="B339" s="53"/>
      <c r="C339" s="53"/>
      <c r="D339" s="105"/>
      <c r="E339" s="89"/>
      <c r="F339" s="105"/>
      <c r="G339" s="89"/>
      <c r="H339" s="106"/>
      <c r="I339" s="89" t="s">
        <v>218</v>
      </c>
      <c r="J339" s="49">
        <f>SUM(J337:J338)</f>
        <v>0.89200000000000002</v>
      </c>
      <c r="K339" s="39">
        <f t="shared" ref="K339:L339" si="19">SUM(K337:K338)</f>
        <v>1.0009999999999999</v>
      </c>
      <c r="L339" s="65">
        <f t="shared" si="19"/>
        <v>1.016</v>
      </c>
      <c r="M339" s="23"/>
    </row>
    <row r="340" spans="1:13" s="37" customFormat="1" ht="12.75" customHeight="1">
      <c r="A340" s="1136">
        <v>306</v>
      </c>
      <c r="B340" s="1133" t="s">
        <v>230</v>
      </c>
      <c r="C340" s="74">
        <v>23</v>
      </c>
      <c r="D340" s="103">
        <v>47.4</v>
      </c>
      <c r="E340" s="101" t="s">
        <v>260</v>
      </c>
      <c r="F340" s="103">
        <v>48.7</v>
      </c>
      <c r="G340" s="567">
        <v>40</v>
      </c>
      <c r="H340" s="100">
        <v>49.8</v>
      </c>
      <c r="I340" s="567">
        <v>100</v>
      </c>
      <c r="J340" s="184">
        <v>0.65900000000000003</v>
      </c>
      <c r="K340" s="185">
        <v>0.90300000000000002</v>
      </c>
      <c r="L340" s="186">
        <v>1.0049999999999999</v>
      </c>
      <c r="M340" s="45"/>
    </row>
    <row r="341" spans="1:13" s="37" customFormat="1" ht="12.75" customHeight="1">
      <c r="A341" s="1137"/>
      <c r="B341" s="1134"/>
      <c r="C341" s="33">
        <v>24</v>
      </c>
      <c r="D341" s="104" t="s">
        <v>224</v>
      </c>
      <c r="E341" s="127" t="s">
        <v>224</v>
      </c>
      <c r="F341" s="104" t="s">
        <v>224</v>
      </c>
      <c r="G341" s="127" t="s">
        <v>224</v>
      </c>
      <c r="H341" s="102" t="s">
        <v>224</v>
      </c>
      <c r="I341" s="127" t="s">
        <v>224</v>
      </c>
      <c r="J341" s="145">
        <v>0.66100000000000003</v>
      </c>
      <c r="K341" s="146">
        <v>0.86599999999999999</v>
      </c>
      <c r="L341" s="147">
        <v>0.95399999999999996</v>
      </c>
      <c r="M341" s="19"/>
    </row>
    <row r="342" spans="1:13" s="37" customFormat="1" ht="12.75" customHeight="1">
      <c r="A342" s="1137"/>
      <c r="B342" s="1134"/>
      <c r="C342" s="33">
        <v>25</v>
      </c>
      <c r="D342" s="104" t="s">
        <v>224</v>
      </c>
      <c r="E342" s="127" t="s">
        <v>224</v>
      </c>
      <c r="F342" s="104" t="s">
        <v>224</v>
      </c>
      <c r="G342" s="127" t="s">
        <v>224</v>
      </c>
      <c r="H342" s="102" t="s">
        <v>224</v>
      </c>
      <c r="I342" s="127" t="s">
        <v>224</v>
      </c>
      <c r="J342" s="145">
        <v>0.85099999999999998</v>
      </c>
      <c r="K342" s="146">
        <v>1.556</v>
      </c>
      <c r="L342" s="147">
        <v>1.776</v>
      </c>
      <c r="M342" s="19"/>
    </row>
    <row r="343" spans="1:13" s="37" customFormat="1" ht="12.75" customHeight="1">
      <c r="A343" s="1137"/>
      <c r="B343" s="1134"/>
      <c r="C343" s="33">
        <v>26</v>
      </c>
      <c r="D343" s="104" t="s">
        <v>224</v>
      </c>
      <c r="E343" s="127" t="s">
        <v>224</v>
      </c>
      <c r="F343" s="104" t="s">
        <v>224</v>
      </c>
      <c r="G343" s="127" t="s">
        <v>224</v>
      </c>
      <c r="H343" s="102" t="s">
        <v>224</v>
      </c>
      <c r="I343" s="127" t="s">
        <v>224</v>
      </c>
      <c r="J343" s="188">
        <v>0.38</v>
      </c>
      <c r="K343" s="187">
        <v>0.49299999999999999</v>
      </c>
      <c r="L343" s="191">
        <v>0.60699999999999998</v>
      </c>
      <c r="M343" s="19"/>
    </row>
    <row r="344" spans="1:13" s="37" customFormat="1" ht="12.75" customHeight="1">
      <c r="A344" s="1137"/>
      <c r="B344" s="1134"/>
      <c r="C344" s="33">
        <v>27</v>
      </c>
      <c r="D344" s="104" t="s">
        <v>224</v>
      </c>
      <c r="E344" s="127" t="s">
        <v>224</v>
      </c>
      <c r="F344" s="104" t="s">
        <v>224</v>
      </c>
      <c r="G344" s="127" t="s">
        <v>224</v>
      </c>
      <c r="H344" s="102" t="s">
        <v>224</v>
      </c>
      <c r="I344" s="127" t="s">
        <v>224</v>
      </c>
      <c r="J344" s="188">
        <v>0.54</v>
      </c>
      <c r="K344" s="187">
        <v>0.65300000000000002</v>
      </c>
      <c r="L344" s="191">
        <v>0.52200000000000002</v>
      </c>
      <c r="M344" s="19"/>
    </row>
    <row r="345" spans="1:13" s="37" customFormat="1" ht="12.75" customHeight="1">
      <c r="A345" s="1137"/>
      <c r="B345" s="1134"/>
      <c r="C345" s="33">
        <v>28</v>
      </c>
      <c r="D345" s="104" t="s">
        <v>224</v>
      </c>
      <c r="E345" s="127" t="s">
        <v>224</v>
      </c>
      <c r="F345" s="104" t="s">
        <v>224</v>
      </c>
      <c r="G345" s="127" t="s">
        <v>224</v>
      </c>
      <c r="H345" s="102" t="s">
        <v>224</v>
      </c>
      <c r="I345" s="127" t="s">
        <v>224</v>
      </c>
      <c r="J345" s="188">
        <v>1.3</v>
      </c>
      <c r="K345" s="187">
        <v>1.8280000000000001</v>
      </c>
      <c r="L345" s="191">
        <v>1.9359999999999999</v>
      </c>
      <c r="M345" s="19"/>
    </row>
    <row r="346" spans="1:13" s="37" customFormat="1" ht="12.75" customHeight="1">
      <c r="A346" s="1137"/>
      <c r="B346" s="1134"/>
      <c r="C346" s="33">
        <v>29</v>
      </c>
      <c r="D346" s="104" t="s">
        <v>224</v>
      </c>
      <c r="E346" s="127" t="s">
        <v>224</v>
      </c>
      <c r="F346" s="104" t="s">
        <v>224</v>
      </c>
      <c r="G346" s="127" t="s">
        <v>224</v>
      </c>
      <c r="H346" s="102" t="s">
        <v>224</v>
      </c>
      <c r="I346" s="127" t="s">
        <v>224</v>
      </c>
      <c r="J346" s="188">
        <v>2.9409999999999998</v>
      </c>
      <c r="K346" s="187">
        <v>2.91</v>
      </c>
      <c r="L346" s="191">
        <v>3.2280000000000002</v>
      </c>
      <c r="M346" s="19"/>
    </row>
    <row r="347" spans="1:13" s="37" customFormat="1" ht="12.75" customHeight="1">
      <c r="A347" s="1137"/>
      <c r="B347" s="1134"/>
      <c r="C347" s="33">
        <v>30</v>
      </c>
      <c r="D347" s="104" t="s">
        <v>224</v>
      </c>
      <c r="E347" s="127" t="s">
        <v>224</v>
      </c>
      <c r="F347" s="104" t="s">
        <v>224</v>
      </c>
      <c r="G347" s="127" t="s">
        <v>224</v>
      </c>
      <c r="H347" s="102" t="s">
        <v>224</v>
      </c>
      <c r="I347" s="127" t="s">
        <v>224</v>
      </c>
      <c r="J347" s="188">
        <v>5.0000000000000001E-3</v>
      </c>
      <c r="K347" s="187">
        <v>1.0999999999999999E-2</v>
      </c>
      <c r="L347" s="191">
        <v>5.0000000000000001E-3</v>
      </c>
      <c r="M347" s="19"/>
    </row>
    <row r="348" spans="1:13" s="37" customFormat="1" ht="12.75" customHeight="1">
      <c r="A348" s="1137"/>
      <c r="B348" s="1134"/>
      <c r="C348" s="33">
        <v>31</v>
      </c>
      <c r="D348" s="104" t="s">
        <v>224</v>
      </c>
      <c r="E348" s="127" t="s">
        <v>224</v>
      </c>
      <c r="F348" s="104" t="s">
        <v>224</v>
      </c>
      <c r="G348" s="127" t="s">
        <v>224</v>
      </c>
      <c r="H348" s="102" t="s">
        <v>224</v>
      </c>
      <c r="I348" s="127" t="s">
        <v>224</v>
      </c>
      <c r="J348" s="188">
        <v>1.5609999999999999</v>
      </c>
      <c r="K348" s="187">
        <v>2.0339999999999998</v>
      </c>
      <c r="L348" s="191">
        <v>1.518</v>
      </c>
      <c r="M348" s="19"/>
    </row>
    <row r="349" spans="1:13" s="37" customFormat="1" ht="12.75" customHeight="1">
      <c r="A349" s="1137"/>
      <c r="B349" s="1134"/>
      <c r="C349" s="33">
        <v>32</v>
      </c>
      <c r="D349" s="104" t="s">
        <v>224</v>
      </c>
      <c r="E349" s="127" t="s">
        <v>224</v>
      </c>
      <c r="F349" s="104" t="s">
        <v>224</v>
      </c>
      <c r="G349" s="127" t="s">
        <v>224</v>
      </c>
      <c r="H349" s="102" t="s">
        <v>224</v>
      </c>
      <c r="I349" s="127" t="s">
        <v>224</v>
      </c>
      <c r="J349" s="188">
        <v>1.4590000000000001</v>
      </c>
      <c r="K349" s="187">
        <v>1.9339999999999999</v>
      </c>
      <c r="L349" s="191">
        <v>1.466</v>
      </c>
      <c r="M349" s="19"/>
    </row>
    <row r="350" spans="1:13" s="37" customFormat="1" ht="12.75" customHeight="1">
      <c r="A350" s="1137"/>
      <c r="B350" s="1134"/>
      <c r="C350" s="33">
        <v>33</v>
      </c>
      <c r="D350" s="104" t="s">
        <v>224</v>
      </c>
      <c r="E350" s="127" t="s">
        <v>224</v>
      </c>
      <c r="F350" s="104" t="s">
        <v>224</v>
      </c>
      <c r="G350" s="127" t="s">
        <v>224</v>
      </c>
      <c r="H350" s="102" t="s">
        <v>224</v>
      </c>
      <c r="I350" s="127" t="s">
        <v>224</v>
      </c>
      <c r="J350" s="188">
        <v>0.104</v>
      </c>
      <c r="K350" s="187">
        <v>0.11799999999999999</v>
      </c>
      <c r="L350" s="191">
        <v>0.154</v>
      </c>
      <c r="M350" s="19"/>
    </row>
    <row r="351" spans="1:13" s="37" customFormat="1" ht="12.75" customHeight="1">
      <c r="A351" s="1137"/>
      <c r="B351" s="1134"/>
      <c r="C351" s="33"/>
      <c r="D351" s="104"/>
      <c r="E351" s="88"/>
      <c r="F351" s="104"/>
      <c r="G351" s="88"/>
      <c r="H351" s="102"/>
      <c r="I351" s="88" t="s">
        <v>218</v>
      </c>
      <c r="J351" s="43">
        <f>SUM(J340:J350)</f>
        <v>10.460999999999999</v>
      </c>
      <c r="K351" s="42">
        <f>SUM(K340:K350)</f>
        <v>13.305999999999997</v>
      </c>
      <c r="L351" s="59">
        <f t="shared" ref="L351" si="20">SUM(L340:L350)</f>
        <v>13.171000000000001</v>
      </c>
      <c r="M351" s="19">
        <v>11</v>
      </c>
    </row>
    <row r="352" spans="1:13" s="37" customFormat="1" ht="13.5" customHeight="1">
      <c r="A352" s="1137"/>
      <c r="B352" s="1134"/>
      <c r="C352" s="33"/>
      <c r="D352" s="104"/>
      <c r="E352" s="88"/>
      <c r="F352" s="104"/>
      <c r="G352" s="88"/>
      <c r="H352" s="102"/>
      <c r="I352" s="88" t="s">
        <v>229</v>
      </c>
      <c r="J352" s="43">
        <v>11.196</v>
      </c>
      <c r="K352" s="42">
        <v>14.173999999999999</v>
      </c>
      <c r="L352" s="59">
        <v>14.015000000000001</v>
      </c>
      <c r="M352" s="19"/>
    </row>
    <row r="353" spans="1:13" s="37" customFormat="1" ht="12.75" customHeight="1" thickBot="1">
      <c r="A353" s="1137"/>
      <c r="B353" s="1134"/>
      <c r="C353" s="83"/>
      <c r="D353" s="108"/>
      <c r="E353" s="109"/>
      <c r="F353" s="108"/>
      <c r="G353" s="109"/>
      <c r="H353" s="153"/>
      <c r="I353" s="109"/>
      <c r="J353" s="569"/>
      <c r="K353" s="570"/>
      <c r="L353" s="571"/>
      <c r="M353" s="16"/>
    </row>
    <row r="354" spans="1:13" s="37" customFormat="1" ht="12.75" customHeight="1">
      <c r="A354" s="1137"/>
      <c r="B354" s="1145" t="s">
        <v>233</v>
      </c>
      <c r="C354" s="74" t="s">
        <v>37</v>
      </c>
      <c r="D354" s="103">
        <v>47</v>
      </c>
      <c r="E354" s="101" t="s">
        <v>260</v>
      </c>
      <c r="F354" s="103">
        <v>48.6</v>
      </c>
      <c r="G354" s="101">
        <v>50</v>
      </c>
      <c r="H354" s="100">
        <v>49.4</v>
      </c>
      <c r="I354" s="101">
        <v>15</v>
      </c>
      <c r="J354" s="190">
        <v>2.661</v>
      </c>
      <c r="K354" s="189">
        <v>3.476</v>
      </c>
      <c r="L354" s="192">
        <v>2.8090000000000002</v>
      </c>
      <c r="M354" s="45"/>
    </row>
    <row r="355" spans="1:13" s="37" customFormat="1" ht="13.5" customHeight="1">
      <c r="A355" s="1137"/>
      <c r="B355" s="1146"/>
      <c r="C355" s="33" t="s">
        <v>38</v>
      </c>
      <c r="D355" s="104" t="s">
        <v>224</v>
      </c>
      <c r="E355" s="127" t="s">
        <v>224</v>
      </c>
      <c r="F355" s="104" t="s">
        <v>224</v>
      </c>
      <c r="G355" s="127" t="s">
        <v>224</v>
      </c>
      <c r="H355" s="102" t="s">
        <v>224</v>
      </c>
      <c r="I355" s="127" t="s">
        <v>224</v>
      </c>
      <c r="J355" s="188">
        <v>0</v>
      </c>
      <c r="K355" s="187">
        <v>0</v>
      </c>
      <c r="L355" s="191">
        <v>0</v>
      </c>
      <c r="M355" s="19">
        <v>3.5</v>
      </c>
    </row>
    <row r="356" spans="1:13" s="37" customFormat="1" ht="12.75" customHeight="1" thickBot="1">
      <c r="A356" s="1138"/>
      <c r="B356" s="1147"/>
      <c r="C356" s="41"/>
      <c r="D356" s="105"/>
      <c r="E356" s="89"/>
      <c r="F356" s="105"/>
      <c r="G356" s="89"/>
      <c r="H356" s="106"/>
      <c r="I356" s="89" t="s">
        <v>218</v>
      </c>
      <c r="J356" s="49">
        <f>SUM(J354:J355)</f>
        <v>2.661</v>
      </c>
      <c r="K356" s="39">
        <f t="shared" ref="K356:L356" si="21">SUM(K354:K355)</f>
        <v>3.476</v>
      </c>
      <c r="L356" s="65">
        <f t="shared" si="21"/>
        <v>2.8090000000000002</v>
      </c>
      <c r="M356" s="23"/>
    </row>
    <row r="357" spans="1:13" s="37" customFormat="1" ht="12.75" customHeight="1">
      <c r="A357" s="1136">
        <v>307</v>
      </c>
      <c r="B357" s="1133" t="s">
        <v>230</v>
      </c>
      <c r="C357" s="74">
        <v>3</v>
      </c>
      <c r="D357" s="103">
        <v>47.6</v>
      </c>
      <c r="E357" s="101" t="s">
        <v>260</v>
      </c>
      <c r="F357" s="103">
        <v>48.8</v>
      </c>
      <c r="G357" s="101">
        <v>35</v>
      </c>
      <c r="H357" s="100">
        <v>49.7</v>
      </c>
      <c r="I357" s="101">
        <v>55</v>
      </c>
      <c r="J357" s="184">
        <v>6.2E-2</v>
      </c>
      <c r="K357" s="185">
        <v>6.2E-2</v>
      </c>
      <c r="L357" s="186">
        <v>6.2E-2</v>
      </c>
      <c r="M357" s="45"/>
    </row>
    <row r="358" spans="1:13" s="37" customFormat="1" ht="12.75" customHeight="1">
      <c r="A358" s="1137"/>
      <c r="B358" s="1134"/>
      <c r="C358" s="33">
        <v>6</v>
      </c>
      <c r="D358" s="104" t="s">
        <v>224</v>
      </c>
      <c r="E358" s="127" t="s">
        <v>224</v>
      </c>
      <c r="F358" s="104" t="s">
        <v>224</v>
      </c>
      <c r="G358" s="127" t="s">
        <v>224</v>
      </c>
      <c r="H358" s="102" t="s">
        <v>224</v>
      </c>
      <c r="I358" s="127" t="s">
        <v>224</v>
      </c>
      <c r="J358" s="188">
        <v>0.48599999999999999</v>
      </c>
      <c r="K358" s="187">
        <v>0.55600000000000005</v>
      </c>
      <c r="L358" s="191">
        <v>0.501</v>
      </c>
      <c r="M358" s="19"/>
    </row>
    <row r="359" spans="1:13" s="37" customFormat="1" ht="12.75" customHeight="1">
      <c r="A359" s="1137"/>
      <c r="B359" s="1134"/>
      <c r="C359" s="33">
        <v>8</v>
      </c>
      <c r="D359" s="104" t="s">
        <v>224</v>
      </c>
      <c r="E359" s="127" t="s">
        <v>224</v>
      </c>
      <c r="F359" s="104" t="s">
        <v>224</v>
      </c>
      <c r="G359" s="127" t="s">
        <v>224</v>
      </c>
      <c r="H359" s="102" t="s">
        <v>224</v>
      </c>
      <c r="I359" s="127" t="s">
        <v>224</v>
      </c>
      <c r="J359" s="145">
        <v>0.2</v>
      </c>
      <c r="K359" s="146">
        <v>0.19</v>
      </c>
      <c r="L359" s="147">
        <v>0.21</v>
      </c>
      <c r="M359" s="19"/>
    </row>
    <row r="360" spans="1:13" s="37" customFormat="1" ht="12.75" customHeight="1">
      <c r="A360" s="1137"/>
      <c r="B360" s="1134"/>
      <c r="C360" s="33">
        <v>9</v>
      </c>
      <c r="D360" s="104" t="s">
        <v>224</v>
      </c>
      <c r="E360" s="127" t="s">
        <v>224</v>
      </c>
      <c r="F360" s="104" t="s">
        <v>224</v>
      </c>
      <c r="G360" s="127" t="s">
        <v>224</v>
      </c>
      <c r="H360" s="102" t="s">
        <v>224</v>
      </c>
      <c r="I360" s="127" t="s">
        <v>224</v>
      </c>
      <c r="J360" s="188">
        <v>0.41399999999999998</v>
      </c>
      <c r="K360" s="187">
        <v>0.54900000000000004</v>
      </c>
      <c r="L360" s="191">
        <v>0.45300000000000001</v>
      </c>
      <c r="M360" s="19"/>
    </row>
    <row r="361" spans="1:13" s="37" customFormat="1" ht="12.75" customHeight="1">
      <c r="A361" s="1137"/>
      <c r="B361" s="1134"/>
      <c r="C361" s="33">
        <v>12</v>
      </c>
      <c r="D361" s="104" t="s">
        <v>224</v>
      </c>
      <c r="E361" s="127" t="s">
        <v>224</v>
      </c>
      <c r="F361" s="104" t="s">
        <v>224</v>
      </c>
      <c r="G361" s="127" t="s">
        <v>224</v>
      </c>
      <c r="H361" s="102" t="s">
        <v>224</v>
      </c>
      <c r="I361" s="127" t="s">
        <v>224</v>
      </c>
      <c r="J361" s="188">
        <v>6.9000000000000006E-2</v>
      </c>
      <c r="K361" s="187">
        <v>7.0000000000000007E-2</v>
      </c>
      <c r="L361" s="191">
        <v>6.8000000000000005E-2</v>
      </c>
      <c r="M361" s="19"/>
    </row>
    <row r="362" spans="1:13" s="37" customFormat="1" ht="12.75" customHeight="1">
      <c r="A362" s="1137"/>
      <c r="B362" s="1134"/>
      <c r="C362" s="33">
        <v>13</v>
      </c>
      <c r="D362" s="104" t="s">
        <v>224</v>
      </c>
      <c r="E362" s="127" t="s">
        <v>224</v>
      </c>
      <c r="F362" s="104" t="s">
        <v>224</v>
      </c>
      <c r="G362" s="127" t="s">
        <v>224</v>
      </c>
      <c r="H362" s="102" t="s">
        <v>224</v>
      </c>
      <c r="I362" s="127" t="s">
        <v>224</v>
      </c>
      <c r="J362" s="188">
        <v>0.41699999999999998</v>
      </c>
      <c r="K362" s="187">
        <v>0.39400000000000002</v>
      </c>
      <c r="L362" s="191">
        <v>0.36399999999999999</v>
      </c>
      <c r="M362" s="19"/>
    </row>
    <row r="363" spans="1:13" s="37" customFormat="1" ht="12.75" customHeight="1">
      <c r="A363" s="1137"/>
      <c r="B363" s="1134"/>
      <c r="C363" s="33">
        <v>15</v>
      </c>
      <c r="D363" s="104" t="s">
        <v>224</v>
      </c>
      <c r="E363" s="127" t="s">
        <v>224</v>
      </c>
      <c r="F363" s="104" t="s">
        <v>224</v>
      </c>
      <c r="G363" s="127" t="s">
        <v>224</v>
      </c>
      <c r="H363" s="102" t="s">
        <v>224</v>
      </c>
      <c r="I363" s="127" t="s">
        <v>224</v>
      </c>
      <c r="J363" s="145">
        <v>0</v>
      </c>
      <c r="K363" s="146">
        <v>0</v>
      </c>
      <c r="L363" s="147">
        <v>0</v>
      </c>
      <c r="M363" s="19"/>
    </row>
    <row r="364" spans="1:13" s="37" customFormat="1" ht="13.5" customHeight="1">
      <c r="A364" s="1137"/>
      <c r="B364" s="1134"/>
      <c r="C364" s="33">
        <v>16</v>
      </c>
      <c r="D364" s="104" t="s">
        <v>224</v>
      </c>
      <c r="E364" s="127" t="s">
        <v>224</v>
      </c>
      <c r="F364" s="104" t="s">
        <v>224</v>
      </c>
      <c r="G364" s="127" t="s">
        <v>224</v>
      </c>
      <c r="H364" s="102" t="s">
        <v>224</v>
      </c>
      <c r="I364" s="127" t="s">
        <v>224</v>
      </c>
      <c r="J364" s="145">
        <v>0</v>
      </c>
      <c r="K364" s="146">
        <v>0</v>
      </c>
      <c r="L364" s="147">
        <v>0</v>
      </c>
      <c r="M364" s="19"/>
    </row>
    <row r="365" spans="1:13" s="37" customFormat="1" ht="12.75" customHeight="1">
      <c r="A365" s="1137"/>
      <c r="B365" s="1134"/>
      <c r="C365" s="33">
        <v>18</v>
      </c>
      <c r="D365" s="104" t="s">
        <v>224</v>
      </c>
      <c r="E365" s="127" t="s">
        <v>224</v>
      </c>
      <c r="F365" s="104" t="s">
        <v>224</v>
      </c>
      <c r="G365" s="127" t="s">
        <v>224</v>
      </c>
      <c r="H365" s="102" t="s">
        <v>224</v>
      </c>
      <c r="I365" s="127" t="s">
        <v>224</v>
      </c>
      <c r="J365" s="188">
        <v>0.40799999999999997</v>
      </c>
      <c r="K365" s="187">
        <v>0.51600000000000001</v>
      </c>
      <c r="L365" s="191">
        <v>0.47599999999999998</v>
      </c>
      <c r="M365" s="19"/>
    </row>
    <row r="366" spans="1:13" s="37" customFormat="1" ht="12.75" customHeight="1">
      <c r="A366" s="1137"/>
      <c r="B366" s="1134"/>
      <c r="C366" s="33">
        <v>20</v>
      </c>
      <c r="D366" s="104" t="s">
        <v>224</v>
      </c>
      <c r="E366" s="127" t="s">
        <v>224</v>
      </c>
      <c r="F366" s="104" t="s">
        <v>224</v>
      </c>
      <c r="G366" s="127" t="s">
        <v>224</v>
      </c>
      <c r="H366" s="102" t="s">
        <v>224</v>
      </c>
      <c r="I366" s="127" t="s">
        <v>224</v>
      </c>
      <c r="J366" s="188">
        <v>0.32200000000000001</v>
      </c>
      <c r="K366" s="187">
        <v>0.33200000000000002</v>
      </c>
      <c r="L366" s="191">
        <v>0.316</v>
      </c>
      <c r="M366" s="19"/>
    </row>
    <row r="367" spans="1:13" s="37" customFormat="1" ht="13.5" customHeight="1">
      <c r="A367" s="1137"/>
      <c r="B367" s="1134"/>
      <c r="C367" s="44"/>
      <c r="D367" s="104"/>
      <c r="E367" s="88"/>
      <c r="F367" s="104"/>
      <c r="G367" s="88"/>
      <c r="H367" s="102"/>
      <c r="I367" s="88" t="s">
        <v>218</v>
      </c>
      <c r="J367" s="43">
        <f>SUM(J357:J366)</f>
        <v>2.3780000000000001</v>
      </c>
      <c r="K367" s="42">
        <f t="shared" ref="K367:L367" si="22">SUM(K357:K366)</f>
        <v>2.669</v>
      </c>
      <c r="L367" s="42">
        <f t="shared" si="22"/>
        <v>2.4499999999999997</v>
      </c>
      <c r="M367" s="127">
        <v>2.7</v>
      </c>
    </row>
    <row r="368" spans="1:13" s="37" customFormat="1" ht="12.75" customHeight="1" thickBot="1">
      <c r="A368" s="1138"/>
      <c r="B368" s="1135"/>
      <c r="C368" s="41"/>
      <c r="D368" s="105"/>
      <c r="E368" s="89"/>
      <c r="F368" s="105"/>
      <c r="G368" s="89"/>
      <c r="H368" s="106"/>
      <c r="I368" s="89" t="s">
        <v>229</v>
      </c>
      <c r="J368" s="40">
        <v>2.903</v>
      </c>
      <c r="K368" s="39">
        <v>3.448</v>
      </c>
      <c r="L368" s="64">
        <v>3.2320000000000002</v>
      </c>
      <c r="M368" s="23"/>
    </row>
    <row r="369" spans="1:13" s="37" customFormat="1" ht="12.75" customHeight="1">
      <c r="A369" s="1136">
        <v>316</v>
      </c>
      <c r="B369" s="1133" t="s">
        <v>230</v>
      </c>
      <c r="C369" s="74">
        <v>8</v>
      </c>
      <c r="D369" s="103">
        <v>47.6</v>
      </c>
      <c r="E369" s="101" t="s">
        <v>260</v>
      </c>
      <c r="F369" s="154" t="s">
        <v>261</v>
      </c>
      <c r="G369" s="156" t="s">
        <v>261</v>
      </c>
      <c r="H369" s="100">
        <v>49.7</v>
      </c>
      <c r="I369" s="101">
        <v>60</v>
      </c>
      <c r="J369" s="355">
        <v>5.3999999999999999E-2</v>
      </c>
      <c r="K369" s="356">
        <v>7.0000000000000007E-2</v>
      </c>
      <c r="L369" s="568">
        <v>6.3E-2</v>
      </c>
      <c r="M369" s="45"/>
    </row>
    <row r="370" spans="1:13" s="37" customFormat="1" ht="12.75" customHeight="1">
      <c r="A370" s="1137"/>
      <c r="B370" s="1134"/>
      <c r="C370" s="33">
        <v>10</v>
      </c>
      <c r="D370" s="104" t="s">
        <v>224</v>
      </c>
      <c r="E370" s="127" t="s">
        <v>224</v>
      </c>
      <c r="F370" s="108" t="s">
        <v>261</v>
      </c>
      <c r="G370" s="109" t="s">
        <v>261</v>
      </c>
      <c r="H370" s="102" t="s">
        <v>224</v>
      </c>
      <c r="I370" s="127" t="s">
        <v>224</v>
      </c>
      <c r="J370" s="188">
        <v>0.77500000000000002</v>
      </c>
      <c r="K370" s="187">
        <v>0.81399999999999995</v>
      </c>
      <c r="L370" s="191">
        <v>0.82</v>
      </c>
      <c r="M370" s="19"/>
    </row>
    <row r="371" spans="1:13" s="37" customFormat="1" ht="12.75" customHeight="1">
      <c r="A371" s="1137"/>
      <c r="B371" s="1134"/>
      <c r="C371" s="33">
        <v>11</v>
      </c>
      <c r="D371" s="104" t="s">
        <v>224</v>
      </c>
      <c r="E371" s="127" t="s">
        <v>224</v>
      </c>
      <c r="F371" s="104" t="s">
        <v>261</v>
      </c>
      <c r="G371" s="88" t="s">
        <v>261</v>
      </c>
      <c r="H371" s="102" t="s">
        <v>224</v>
      </c>
      <c r="I371" s="127" t="s">
        <v>224</v>
      </c>
      <c r="J371" s="145">
        <v>0.23699999999999999</v>
      </c>
      <c r="K371" s="146">
        <v>0.23300000000000001</v>
      </c>
      <c r="L371" s="147">
        <v>0.216</v>
      </c>
      <c r="M371" s="19"/>
    </row>
    <row r="372" spans="1:13" s="37" customFormat="1" ht="12.75" customHeight="1">
      <c r="A372" s="1137"/>
      <c r="B372" s="1134"/>
      <c r="C372" s="33">
        <v>14</v>
      </c>
      <c r="D372" s="104" t="s">
        <v>224</v>
      </c>
      <c r="E372" s="127" t="s">
        <v>224</v>
      </c>
      <c r="F372" s="572" t="s">
        <v>261</v>
      </c>
      <c r="G372" s="529" t="s">
        <v>261</v>
      </c>
      <c r="H372" s="102" t="s">
        <v>224</v>
      </c>
      <c r="I372" s="127" t="s">
        <v>224</v>
      </c>
      <c r="J372" s="188">
        <v>0</v>
      </c>
      <c r="K372" s="187">
        <v>0</v>
      </c>
      <c r="L372" s="191">
        <v>0</v>
      </c>
      <c r="M372" s="19"/>
    </row>
    <row r="373" spans="1:13" s="37" customFormat="1" ht="12.75" customHeight="1">
      <c r="A373" s="1137"/>
      <c r="B373" s="1134"/>
      <c r="C373" s="33">
        <v>15</v>
      </c>
      <c r="D373" s="104" t="s">
        <v>224</v>
      </c>
      <c r="E373" s="127" t="s">
        <v>224</v>
      </c>
      <c r="F373" s="104" t="s">
        <v>261</v>
      </c>
      <c r="G373" s="88" t="s">
        <v>261</v>
      </c>
      <c r="H373" s="102" t="s">
        <v>224</v>
      </c>
      <c r="I373" s="127" t="s">
        <v>224</v>
      </c>
      <c r="J373" s="188">
        <v>7.6999999999999999E-2</v>
      </c>
      <c r="K373" s="187">
        <v>0.108</v>
      </c>
      <c r="L373" s="191">
        <v>0.10199999999999999</v>
      </c>
      <c r="M373" s="19"/>
    </row>
    <row r="374" spans="1:13" s="37" customFormat="1" ht="12.75" customHeight="1">
      <c r="A374" s="1137"/>
      <c r="B374" s="1134"/>
      <c r="C374" s="33">
        <v>16</v>
      </c>
      <c r="D374" s="104" t="s">
        <v>224</v>
      </c>
      <c r="E374" s="127" t="s">
        <v>224</v>
      </c>
      <c r="F374" s="572" t="s">
        <v>261</v>
      </c>
      <c r="G374" s="529" t="s">
        <v>261</v>
      </c>
      <c r="H374" s="102" t="s">
        <v>224</v>
      </c>
      <c r="I374" s="127" t="s">
        <v>224</v>
      </c>
      <c r="J374" s="188">
        <v>0.13700000000000001</v>
      </c>
      <c r="K374" s="187">
        <v>0.13100000000000001</v>
      </c>
      <c r="L374" s="191">
        <v>0.13500000000000001</v>
      </c>
      <c r="M374" s="19"/>
    </row>
    <row r="375" spans="1:13" s="37" customFormat="1" ht="12.75" customHeight="1">
      <c r="A375" s="1137"/>
      <c r="B375" s="1134"/>
      <c r="C375" s="33">
        <v>17</v>
      </c>
      <c r="D375" s="104" t="s">
        <v>224</v>
      </c>
      <c r="E375" s="127" t="s">
        <v>224</v>
      </c>
      <c r="F375" s="104" t="s">
        <v>261</v>
      </c>
      <c r="G375" s="88" t="s">
        <v>261</v>
      </c>
      <c r="H375" s="102" t="s">
        <v>224</v>
      </c>
      <c r="I375" s="127" t="s">
        <v>224</v>
      </c>
      <c r="J375" s="188">
        <v>0.998</v>
      </c>
      <c r="K375" s="187">
        <v>1.252</v>
      </c>
      <c r="L375" s="191">
        <v>1.2190000000000001</v>
      </c>
      <c r="M375" s="19"/>
    </row>
    <row r="376" spans="1:13" s="37" customFormat="1" ht="13.5" customHeight="1">
      <c r="A376" s="1137"/>
      <c r="B376" s="1134"/>
      <c r="C376" s="33">
        <v>18</v>
      </c>
      <c r="D376" s="104" t="s">
        <v>224</v>
      </c>
      <c r="E376" s="127" t="s">
        <v>224</v>
      </c>
      <c r="F376" s="104" t="s">
        <v>261</v>
      </c>
      <c r="G376" s="88" t="s">
        <v>261</v>
      </c>
      <c r="H376" s="102" t="s">
        <v>224</v>
      </c>
      <c r="I376" s="127" t="s">
        <v>224</v>
      </c>
      <c r="J376" s="188">
        <v>0</v>
      </c>
      <c r="K376" s="187">
        <v>0</v>
      </c>
      <c r="L376" s="191">
        <v>0</v>
      </c>
      <c r="M376" s="19"/>
    </row>
    <row r="377" spans="1:13" s="37" customFormat="1" ht="12.75" customHeight="1">
      <c r="A377" s="1137"/>
      <c r="B377" s="1134"/>
      <c r="C377" s="33">
        <v>19</v>
      </c>
      <c r="D377" s="104" t="s">
        <v>224</v>
      </c>
      <c r="E377" s="127" t="s">
        <v>224</v>
      </c>
      <c r="F377" s="110" t="s">
        <v>261</v>
      </c>
      <c r="G377" s="111" t="s">
        <v>261</v>
      </c>
      <c r="H377" s="102" t="s">
        <v>224</v>
      </c>
      <c r="I377" s="127" t="s">
        <v>224</v>
      </c>
      <c r="J377" s="188">
        <v>0.33400000000000002</v>
      </c>
      <c r="K377" s="187">
        <v>0.377</v>
      </c>
      <c r="L377" s="191">
        <v>0.311</v>
      </c>
      <c r="M377" s="19"/>
    </row>
    <row r="378" spans="1:13" s="37" customFormat="1" ht="12.75" customHeight="1">
      <c r="A378" s="1137"/>
      <c r="B378" s="1134"/>
      <c r="C378" s="33">
        <v>21</v>
      </c>
      <c r="D378" s="104" t="s">
        <v>224</v>
      </c>
      <c r="E378" s="127" t="s">
        <v>224</v>
      </c>
      <c r="F378" s="110" t="s">
        <v>261</v>
      </c>
      <c r="G378" s="111" t="s">
        <v>261</v>
      </c>
      <c r="H378" s="102" t="s">
        <v>224</v>
      </c>
      <c r="I378" s="127" t="s">
        <v>224</v>
      </c>
      <c r="J378" s="188">
        <v>0.25600000000000001</v>
      </c>
      <c r="K378" s="187">
        <v>0.30199999999999999</v>
      </c>
      <c r="L378" s="191">
        <v>0.29399999999999998</v>
      </c>
      <c r="M378" s="19"/>
    </row>
    <row r="379" spans="1:13" s="37" customFormat="1" ht="13.5" customHeight="1">
      <c r="A379" s="1137"/>
      <c r="B379" s="1134"/>
      <c r="C379" s="44"/>
      <c r="D379" s="104"/>
      <c r="E379" s="88"/>
      <c r="F379" s="104"/>
      <c r="G379" s="88"/>
      <c r="H379" s="102"/>
      <c r="I379" s="88" t="s">
        <v>218</v>
      </c>
      <c r="J379" s="43">
        <f>SUM(J369:J378)</f>
        <v>2.8680000000000003</v>
      </c>
      <c r="K379" s="42">
        <f t="shared" ref="K379:L379" si="23">SUM(K369:K378)</f>
        <v>3.2870000000000004</v>
      </c>
      <c r="L379" s="59">
        <f t="shared" si="23"/>
        <v>3.16</v>
      </c>
      <c r="M379" s="19">
        <v>3.3</v>
      </c>
    </row>
    <row r="380" spans="1:13" s="37" customFormat="1" ht="12.75" customHeight="1" thickBot="1">
      <c r="A380" s="1138"/>
      <c r="B380" s="1135"/>
      <c r="C380" s="41"/>
      <c r="D380" s="105"/>
      <c r="E380" s="89"/>
      <c r="F380" s="105"/>
      <c r="G380" s="89"/>
      <c r="H380" s="106"/>
      <c r="I380" s="89" t="s">
        <v>229</v>
      </c>
      <c r="J380" s="40">
        <v>3.3839999999999999</v>
      </c>
      <c r="K380" s="39">
        <v>3.91</v>
      </c>
      <c r="L380" s="64">
        <v>3.8450000000000002</v>
      </c>
      <c r="M380" s="23"/>
    </row>
    <row r="381" spans="1:13" s="37" customFormat="1" ht="12.75" customHeight="1">
      <c r="A381" s="1136">
        <v>320</v>
      </c>
      <c r="B381" s="1133" t="s">
        <v>230</v>
      </c>
      <c r="C381" s="148">
        <v>3</v>
      </c>
      <c r="D381" s="103">
        <v>46.8</v>
      </c>
      <c r="E381" s="101" t="s">
        <v>260</v>
      </c>
      <c r="F381" s="103">
        <v>48.6</v>
      </c>
      <c r="G381" s="101">
        <v>50</v>
      </c>
      <c r="H381" s="100">
        <v>49.5</v>
      </c>
      <c r="I381" s="101">
        <v>20</v>
      </c>
      <c r="J381" s="355">
        <v>0.61899999999999999</v>
      </c>
      <c r="K381" s="356">
        <v>0.65800000000000003</v>
      </c>
      <c r="L381" s="568">
        <v>0.72399999999999998</v>
      </c>
      <c r="M381" s="45"/>
    </row>
    <row r="382" spans="1:13" s="37" customFormat="1" ht="12.75" customHeight="1">
      <c r="A382" s="1137"/>
      <c r="B382" s="1134"/>
      <c r="C382" s="33">
        <v>4</v>
      </c>
      <c r="D382" s="104" t="s">
        <v>224</v>
      </c>
      <c r="E382" s="127" t="s">
        <v>224</v>
      </c>
      <c r="F382" s="104" t="s">
        <v>224</v>
      </c>
      <c r="G382" s="127" t="s">
        <v>224</v>
      </c>
      <c r="H382" s="102" t="s">
        <v>224</v>
      </c>
      <c r="I382" s="127" t="s">
        <v>224</v>
      </c>
      <c r="J382" s="145">
        <v>0.27900000000000003</v>
      </c>
      <c r="K382" s="146">
        <v>0.432</v>
      </c>
      <c r="L382" s="147">
        <v>0.504</v>
      </c>
      <c r="M382" s="19"/>
    </row>
    <row r="383" spans="1:13" s="37" customFormat="1" ht="12.75" customHeight="1">
      <c r="A383" s="1137"/>
      <c r="B383" s="1134"/>
      <c r="C383" s="33">
        <v>5</v>
      </c>
      <c r="D383" s="104" t="s">
        <v>224</v>
      </c>
      <c r="E383" s="127" t="s">
        <v>224</v>
      </c>
      <c r="F383" s="104" t="s">
        <v>224</v>
      </c>
      <c r="G383" s="127" t="s">
        <v>224</v>
      </c>
      <c r="H383" s="102" t="s">
        <v>224</v>
      </c>
      <c r="I383" s="127" t="s">
        <v>224</v>
      </c>
      <c r="J383" s="573">
        <v>0</v>
      </c>
      <c r="K383" s="146">
        <v>0</v>
      </c>
      <c r="L383" s="574">
        <v>0</v>
      </c>
      <c r="M383" s="19"/>
    </row>
    <row r="384" spans="1:13" s="37" customFormat="1" ht="12.75" customHeight="1">
      <c r="A384" s="1137"/>
      <c r="B384" s="1134"/>
      <c r="C384" s="33">
        <v>7</v>
      </c>
      <c r="D384" s="104" t="s">
        <v>224</v>
      </c>
      <c r="E384" s="127" t="s">
        <v>224</v>
      </c>
      <c r="F384" s="104" t="s">
        <v>224</v>
      </c>
      <c r="G384" s="127" t="s">
        <v>224</v>
      </c>
      <c r="H384" s="102" t="s">
        <v>224</v>
      </c>
      <c r="I384" s="127" t="s">
        <v>224</v>
      </c>
      <c r="J384" s="188">
        <v>0.35</v>
      </c>
      <c r="K384" s="187">
        <v>0.42799999999999999</v>
      </c>
      <c r="L384" s="191">
        <v>0.45300000000000001</v>
      </c>
      <c r="M384" s="19"/>
    </row>
    <row r="385" spans="1:13" s="37" customFormat="1" ht="12.75" customHeight="1">
      <c r="A385" s="1137"/>
      <c r="B385" s="1134"/>
      <c r="C385" s="33">
        <v>8</v>
      </c>
      <c r="D385" s="104" t="s">
        <v>224</v>
      </c>
      <c r="E385" s="127" t="s">
        <v>224</v>
      </c>
      <c r="F385" s="104" t="s">
        <v>224</v>
      </c>
      <c r="G385" s="127" t="s">
        <v>224</v>
      </c>
      <c r="H385" s="102" t="s">
        <v>224</v>
      </c>
      <c r="I385" s="127" t="s">
        <v>224</v>
      </c>
      <c r="J385" s="188">
        <v>2.036</v>
      </c>
      <c r="K385" s="187">
        <v>1.798</v>
      </c>
      <c r="L385" s="191">
        <v>1.8520000000000001</v>
      </c>
      <c r="M385" s="19"/>
    </row>
    <row r="386" spans="1:13" s="37" customFormat="1" ht="12.75" customHeight="1">
      <c r="A386" s="1137"/>
      <c r="B386" s="1134"/>
      <c r="C386" s="33">
        <v>14</v>
      </c>
      <c r="D386" s="104" t="s">
        <v>224</v>
      </c>
      <c r="E386" s="127" t="s">
        <v>224</v>
      </c>
      <c r="F386" s="104" t="s">
        <v>224</v>
      </c>
      <c r="G386" s="127" t="s">
        <v>224</v>
      </c>
      <c r="H386" s="102" t="s">
        <v>224</v>
      </c>
      <c r="I386" s="127" t="s">
        <v>224</v>
      </c>
      <c r="J386" s="188">
        <v>3.4000000000000002E-2</v>
      </c>
      <c r="K386" s="187">
        <v>6.5000000000000002E-2</v>
      </c>
      <c r="L386" s="191">
        <v>0.04</v>
      </c>
      <c r="M386" s="19"/>
    </row>
    <row r="387" spans="1:13" s="37" customFormat="1" ht="12.75" customHeight="1">
      <c r="A387" s="1137"/>
      <c r="B387" s="1134"/>
      <c r="C387" s="33">
        <v>16</v>
      </c>
      <c r="D387" s="104" t="s">
        <v>224</v>
      </c>
      <c r="E387" s="127" t="s">
        <v>224</v>
      </c>
      <c r="F387" s="104" t="s">
        <v>224</v>
      </c>
      <c r="G387" s="127" t="s">
        <v>224</v>
      </c>
      <c r="H387" s="102" t="s">
        <v>224</v>
      </c>
      <c r="I387" s="127" t="s">
        <v>224</v>
      </c>
      <c r="J387" s="145">
        <v>0</v>
      </c>
      <c r="K387" s="146">
        <v>0</v>
      </c>
      <c r="L387" s="147">
        <v>0</v>
      </c>
      <c r="M387" s="19"/>
    </row>
    <row r="388" spans="1:13" s="37" customFormat="1" ht="12.75" customHeight="1">
      <c r="A388" s="1137"/>
      <c r="B388" s="1134"/>
      <c r="C388" s="33">
        <v>19</v>
      </c>
      <c r="D388" s="104" t="s">
        <v>224</v>
      </c>
      <c r="E388" s="127" t="s">
        <v>224</v>
      </c>
      <c r="F388" s="104" t="s">
        <v>224</v>
      </c>
      <c r="G388" s="127" t="s">
        <v>224</v>
      </c>
      <c r="H388" s="102" t="s">
        <v>224</v>
      </c>
      <c r="I388" s="127" t="s">
        <v>224</v>
      </c>
      <c r="J388" s="145">
        <v>0</v>
      </c>
      <c r="K388" s="146">
        <v>0</v>
      </c>
      <c r="L388" s="147">
        <v>0</v>
      </c>
      <c r="M388" s="19"/>
    </row>
    <row r="389" spans="1:13" s="37" customFormat="1" ht="13.5" customHeight="1">
      <c r="A389" s="1137"/>
      <c r="B389" s="1134"/>
      <c r="C389" s="33">
        <v>20</v>
      </c>
      <c r="D389" s="104" t="s">
        <v>224</v>
      </c>
      <c r="E389" s="127" t="s">
        <v>224</v>
      </c>
      <c r="F389" s="104" t="s">
        <v>224</v>
      </c>
      <c r="G389" s="127" t="s">
        <v>224</v>
      </c>
      <c r="H389" s="102" t="s">
        <v>224</v>
      </c>
      <c r="I389" s="127" t="s">
        <v>224</v>
      </c>
      <c r="J389" s="188">
        <v>0.36399999999999999</v>
      </c>
      <c r="K389" s="187">
        <v>0.621</v>
      </c>
      <c r="L389" s="191">
        <v>0.69899999999999995</v>
      </c>
      <c r="M389" s="19"/>
    </row>
    <row r="390" spans="1:13" s="37" customFormat="1" ht="12.75" customHeight="1">
      <c r="A390" s="1137"/>
      <c r="B390" s="1134"/>
      <c r="C390" s="33">
        <v>21</v>
      </c>
      <c r="D390" s="104" t="s">
        <v>224</v>
      </c>
      <c r="E390" s="127" t="s">
        <v>224</v>
      </c>
      <c r="F390" s="104" t="s">
        <v>224</v>
      </c>
      <c r="G390" s="127" t="s">
        <v>224</v>
      </c>
      <c r="H390" s="102" t="s">
        <v>224</v>
      </c>
      <c r="I390" s="127" t="s">
        <v>224</v>
      </c>
      <c r="J390" s="188">
        <v>0.17</v>
      </c>
      <c r="K390" s="187">
        <v>0.192</v>
      </c>
      <c r="L390" s="191">
        <v>0.17299999999999999</v>
      </c>
      <c r="M390" s="19"/>
    </row>
    <row r="391" spans="1:13" s="37" customFormat="1" ht="12.75" customHeight="1">
      <c r="A391" s="1137"/>
      <c r="B391" s="1134"/>
      <c r="C391" s="33">
        <v>22</v>
      </c>
      <c r="D391" s="104" t="s">
        <v>224</v>
      </c>
      <c r="E391" s="127" t="s">
        <v>224</v>
      </c>
      <c r="F391" s="104" t="s">
        <v>224</v>
      </c>
      <c r="G391" s="127" t="s">
        <v>224</v>
      </c>
      <c r="H391" s="102" t="s">
        <v>224</v>
      </c>
      <c r="I391" s="127" t="s">
        <v>224</v>
      </c>
      <c r="J391" s="188">
        <v>0.158</v>
      </c>
      <c r="K391" s="187">
        <v>0.185</v>
      </c>
      <c r="L391" s="191">
        <v>0.13100000000000001</v>
      </c>
      <c r="M391" s="19"/>
    </row>
    <row r="392" spans="1:13" s="37" customFormat="1" ht="13.5" customHeight="1">
      <c r="A392" s="1137"/>
      <c r="B392" s="1134"/>
      <c r="C392" s="44"/>
      <c r="D392" s="104"/>
      <c r="E392" s="88"/>
      <c r="F392" s="104"/>
      <c r="G392" s="88"/>
      <c r="H392" s="102"/>
      <c r="I392" s="88" t="s">
        <v>218</v>
      </c>
      <c r="J392" s="43">
        <f>SUM(J381:J391)</f>
        <v>4.01</v>
      </c>
      <c r="K392" s="42">
        <f t="shared" ref="K392:L392" si="24">SUM(K381:K391)</f>
        <v>4.3789999999999996</v>
      </c>
      <c r="L392" s="59">
        <f t="shared" si="24"/>
        <v>4.5760000000000005</v>
      </c>
      <c r="M392" s="19">
        <v>4.5</v>
      </c>
    </row>
    <row r="393" spans="1:13" s="37" customFormat="1" ht="13.5" customHeight="1" thickBot="1">
      <c r="A393" s="1138"/>
      <c r="B393" s="1135"/>
      <c r="C393" s="41"/>
      <c r="D393" s="105"/>
      <c r="E393" s="89"/>
      <c r="F393" s="105"/>
      <c r="G393" s="89"/>
      <c r="H393" s="106"/>
      <c r="I393" s="89" t="s">
        <v>229</v>
      </c>
      <c r="J393" s="40">
        <v>4.6749999999999998</v>
      </c>
      <c r="K393" s="39">
        <v>5.1079999999999997</v>
      </c>
      <c r="L393" s="64">
        <v>5.3390000000000004</v>
      </c>
      <c r="M393" s="23"/>
    </row>
    <row r="394" spans="1:13" s="37" customFormat="1" ht="12.75" customHeight="1">
      <c r="A394" s="1136">
        <v>333</v>
      </c>
      <c r="B394" s="1133" t="s">
        <v>231</v>
      </c>
      <c r="C394" s="74">
        <v>1</v>
      </c>
      <c r="D394" s="103">
        <v>47.6</v>
      </c>
      <c r="E394" s="101" t="s">
        <v>260</v>
      </c>
      <c r="F394" s="103"/>
      <c r="G394" s="101"/>
      <c r="H394" s="100">
        <v>49.7</v>
      </c>
      <c r="I394" s="101">
        <v>60</v>
      </c>
      <c r="J394" s="190">
        <v>6.7000000000000004E-2</v>
      </c>
      <c r="K394" s="189">
        <v>5.2999999999999999E-2</v>
      </c>
      <c r="L394" s="192">
        <v>5.6000000000000001E-2</v>
      </c>
      <c r="M394" s="45"/>
    </row>
    <row r="395" spans="1:13" s="37" customFormat="1" ht="12.75" customHeight="1">
      <c r="A395" s="1137"/>
      <c r="B395" s="1134"/>
      <c r="C395" s="33">
        <v>5</v>
      </c>
      <c r="D395" s="104" t="s">
        <v>224</v>
      </c>
      <c r="E395" s="127" t="s">
        <v>224</v>
      </c>
      <c r="F395" s="104"/>
      <c r="G395" s="88"/>
      <c r="H395" s="104" t="s">
        <v>224</v>
      </c>
      <c r="I395" s="127" t="s">
        <v>224</v>
      </c>
      <c r="J395" s="188">
        <v>0.17599999999999999</v>
      </c>
      <c r="K395" s="187">
        <v>0.17299999999999999</v>
      </c>
      <c r="L395" s="191">
        <v>0.17699999999999999</v>
      </c>
      <c r="M395" s="19"/>
    </row>
    <row r="396" spans="1:13" s="37" customFormat="1" ht="13.5" customHeight="1">
      <c r="A396" s="1137"/>
      <c r="B396" s="1134"/>
      <c r="C396" s="44"/>
      <c r="D396" s="104"/>
      <c r="E396" s="88"/>
      <c r="F396" s="104"/>
      <c r="G396" s="88"/>
      <c r="H396" s="102"/>
      <c r="I396" s="88" t="s">
        <v>218</v>
      </c>
      <c r="J396" s="43">
        <f>SUM(J394:J395)</f>
        <v>0.24299999999999999</v>
      </c>
      <c r="K396" s="42">
        <f>SUM(K394:K395)</f>
        <v>0.22599999999999998</v>
      </c>
      <c r="L396" s="42">
        <f>SUM(L394:L395)</f>
        <v>0.23299999999999998</v>
      </c>
      <c r="M396" s="19">
        <v>0.5</v>
      </c>
    </row>
    <row r="397" spans="1:13" s="37" customFormat="1" ht="12.75" customHeight="1" thickBot="1">
      <c r="A397" s="1138"/>
      <c r="B397" s="1135"/>
      <c r="C397" s="41"/>
      <c r="D397" s="105"/>
      <c r="E397" s="89"/>
      <c r="F397" s="105"/>
      <c r="G397" s="89"/>
      <c r="H397" s="106"/>
      <c r="I397" s="89" t="s">
        <v>229</v>
      </c>
      <c r="J397" s="40">
        <v>0.315</v>
      </c>
      <c r="K397" s="39">
        <v>0.33100000000000002</v>
      </c>
      <c r="L397" s="64">
        <v>0.32800000000000001</v>
      </c>
      <c r="M397" s="23"/>
    </row>
    <row r="398" spans="1:13" s="37" customFormat="1" ht="12.75" customHeight="1">
      <c r="A398" s="1136">
        <v>340</v>
      </c>
      <c r="B398" s="137" t="s">
        <v>15</v>
      </c>
      <c r="C398" s="84"/>
      <c r="D398" s="103">
        <v>48.4</v>
      </c>
      <c r="E398" s="101" t="s">
        <v>260</v>
      </c>
      <c r="F398" s="103">
        <v>48.8</v>
      </c>
      <c r="G398" s="101">
        <v>20</v>
      </c>
      <c r="H398" s="100">
        <v>49.7</v>
      </c>
      <c r="I398" s="101">
        <v>85</v>
      </c>
      <c r="J398" s="190">
        <v>1.08</v>
      </c>
      <c r="K398" s="189">
        <v>1.42</v>
      </c>
      <c r="L398" s="192">
        <v>1.59</v>
      </c>
      <c r="M398" s="45"/>
    </row>
    <row r="399" spans="1:13" s="37" customFormat="1" ht="13.5" customHeight="1">
      <c r="A399" s="1137"/>
      <c r="B399" s="138" t="s">
        <v>16</v>
      </c>
      <c r="C399" s="44"/>
      <c r="D399" s="104" t="s">
        <v>224</v>
      </c>
      <c r="E399" s="127" t="s">
        <v>224</v>
      </c>
      <c r="F399" s="104" t="s">
        <v>224</v>
      </c>
      <c r="G399" s="127" t="s">
        <v>224</v>
      </c>
      <c r="H399" s="102" t="s">
        <v>224</v>
      </c>
      <c r="I399" s="127" t="s">
        <v>224</v>
      </c>
      <c r="J399" s="188">
        <v>0.36</v>
      </c>
      <c r="K399" s="187">
        <v>1.01</v>
      </c>
      <c r="L399" s="191">
        <v>0.85</v>
      </c>
      <c r="M399" s="19"/>
    </row>
    <row r="400" spans="1:13" s="37" customFormat="1" ht="12.75" customHeight="1" thickBot="1">
      <c r="A400" s="1138"/>
      <c r="B400" s="47"/>
      <c r="C400" s="47"/>
      <c r="D400" s="105"/>
      <c r="E400" s="89"/>
      <c r="F400" s="105"/>
      <c r="G400" s="89"/>
      <c r="H400" s="106"/>
      <c r="I400" s="89" t="s">
        <v>218</v>
      </c>
      <c r="J400" s="49">
        <f>SUM(J398:J399)</f>
        <v>1.44</v>
      </c>
      <c r="K400" s="39">
        <f>SUM(K398:K399)</f>
        <v>2.4299999999999997</v>
      </c>
      <c r="L400" s="64">
        <f>SUM(L398:L399)</f>
        <v>2.44</v>
      </c>
      <c r="M400" s="23">
        <v>2.8</v>
      </c>
    </row>
    <row r="401" spans="1:13" s="37" customFormat="1" ht="12.75" customHeight="1">
      <c r="A401" s="1136">
        <v>341</v>
      </c>
      <c r="B401" s="1133" t="s">
        <v>230</v>
      </c>
      <c r="C401" s="74">
        <v>1</v>
      </c>
      <c r="D401" s="427">
        <v>48.7</v>
      </c>
      <c r="E401" s="101" t="s">
        <v>260</v>
      </c>
      <c r="F401" s="103">
        <v>48.9</v>
      </c>
      <c r="G401" s="101">
        <v>15</v>
      </c>
      <c r="H401" s="100">
        <v>49.8</v>
      </c>
      <c r="I401" s="101">
        <v>110</v>
      </c>
      <c r="J401" s="184">
        <v>0.32800000000000001</v>
      </c>
      <c r="K401" s="185">
        <v>0.36</v>
      </c>
      <c r="L401" s="186">
        <v>0.38200000000000001</v>
      </c>
      <c r="M401" s="45"/>
    </row>
    <row r="402" spans="1:13" s="37" customFormat="1" ht="12.75" customHeight="1">
      <c r="A402" s="1137"/>
      <c r="B402" s="1134"/>
      <c r="C402" s="33">
        <v>4</v>
      </c>
      <c r="D402" s="341" t="s">
        <v>224</v>
      </c>
      <c r="E402" s="127" t="s">
        <v>224</v>
      </c>
      <c r="F402" s="104" t="s">
        <v>224</v>
      </c>
      <c r="G402" s="127" t="s">
        <v>224</v>
      </c>
      <c r="H402" s="102" t="s">
        <v>224</v>
      </c>
      <c r="I402" s="127" t="s">
        <v>224</v>
      </c>
      <c r="J402" s="188">
        <v>1.0429999999999999</v>
      </c>
      <c r="K402" s="187">
        <v>1.71</v>
      </c>
      <c r="L402" s="191">
        <v>1.425</v>
      </c>
      <c r="M402" s="19"/>
    </row>
    <row r="403" spans="1:13" s="37" customFormat="1" ht="12.75" customHeight="1">
      <c r="A403" s="1137"/>
      <c r="B403" s="1134"/>
      <c r="C403" s="33">
        <v>5</v>
      </c>
      <c r="D403" s="341" t="s">
        <v>224</v>
      </c>
      <c r="E403" s="127" t="s">
        <v>224</v>
      </c>
      <c r="F403" s="104" t="s">
        <v>224</v>
      </c>
      <c r="G403" s="127" t="s">
        <v>224</v>
      </c>
      <c r="H403" s="102" t="s">
        <v>224</v>
      </c>
      <c r="I403" s="127" t="s">
        <v>224</v>
      </c>
      <c r="J403" s="188">
        <v>0.4</v>
      </c>
      <c r="K403" s="187">
        <v>0.54</v>
      </c>
      <c r="L403" s="191">
        <v>0.53300000000000003</v>
      </c>
      <c r="M403" s="19"/>
    </row>
    <row r="404" spans="1:13" s="37" customFormat="1" ht="12.75" customHeight="1">
      <c r="A404" s="1137"/>
      <c r="B404" s="1134"/>
      <c r="C404" s="33">
        <v>13</v>
      </c>
      <c r="D404" s="341" t="s">
        <v>224</v>
      </c>
      <c r="E404" s="127" t="s">
        <v>224</v>
      </c>
      <c r="F404" s="104" t="s">
        <v>224</v>
      </c>
      <c r="G404" s="127" t="s">
        <v>224</v>
      </c>
      <c r="H404" s="102" t="s">
        <v>224</v>
      </c>
      <c r="I404" s="127" t="s">
        <v>224</v>
      </c>
      <c r="J404" s="188">
        <v>1.2999999999999999E-2</v>
      </c>
      <c r="K404" s="187">
        <v>0.378</v>
      </c>
      <c r="L404" s="191">
        <v>0.36299999999999999</v>
      </c>
      <c r="M404" s="19"/>
    </row>
    <row r="405" spans="1:13" s="37" customFormat="1" ht="12.75" customHeight="1">
      <c r="A405" s="1137"/>
      <c r="B405" s="1134"/>
      <c r="C405" s="33">
        <v>14</v>
      </c>
      <c r="D405" s="341" t="s">
        <v>224</v>
      </c>
      <c r="E405" s="127" t="s">
        <v>224</v>
      </c>
      <c r="F405" s="104" t="s">
        <v>224</v>
      </c>
      <c r="G405" s="127" t="s">
        <v>224</v>
      </c>
      <c r="H405" s="102" t="s">
        <v>224</v>
      </c>
      <c r="I405" s="127" t="s">
        <v>224</v>
      </c>
      <c r="J405" s="188">
        <v>3.0000000000000001E-3</v>
      </c>
      <c r="K405" s="187">
        <v>5.2999999999999999E-2</v>
      </c>
      <c r="L405" s="191">
        <v>7.1999999999999995E-2</v>
      </c>
      <c r="M405" s="19"/>
    </row>
    <row r="406" spans="1:13" s="37" customFormat="1" ht="12.75" customHeight="1">
      <c r="A406" s="1137"/>
      <c r="B406" s="1134"/>
      <c r="C406" s="33">
        <v>17</v>
      </c>
      <c r="D406" s="341" t="s">
        <v>224</v>
      </c>
      <c r="E406" s="127" t="s">
        <v>224</v>
      </c>
      <c r="F406" s="104" t="s">
        <v>224</v>
      </c>
      <c r="G406" s="127" t="s">
        <v>224</v>
      </c>
      <c r="H406" s="102" t="s">
        <v>224</v>
      </c>
      <c r="I406" s="127" t="s">
        <v>224</v>
      </c>
      <c r="J406" s="188">
        <v>7.0999999999999994E-2</v>
      </c>
      <c r="K406" s="187">
        <v>1.425</v>
      </c>
      <c r="L406" s="191">
        <v>1.353</v>
      </c>
      <c r="M406" s="19"/>
    </row>
    <row r="407" spans="1:13" s="37" customFormat="1" ht="12.75" customHeight="1">
      <c r="A407" s="1137"/>
      <c r="B407" s="1134"/>
      <c r="C407" s="33">
        <v>19</v>
      </c>
      <c r="D407" s="341" t="s">
        <v>224</v>
      </c>
      <c r="E407" s="127" t="s">
        <v>224</v>
      </c>
      <c r="F407" s="104" t="s">
        <v>224</v>
      </c>
      <c r="G407" s="127" t="s">
        <v>224</v>
      </c>
      <c r="H407" s="102" t="s">
        <v>224</v>
      </c>
      <c r="I407" s="127" t="s">
        <v>224</v>
      </c>
      <c r="J407" s="188">
        <v>1.069</v>
      </c>
      <c r="K407" s="187">
        <v>1.631</v>
      </c>
      <c r="L407" s="191">
        <v>1.54</v>
      </c>
      <c r="M407" s="19"/>
    </row>
    <row r="408" spans="1:13" s="37" customFormat="1" ht="12.75" customHeight="1">
      <c r="A408" s="1137"/>
      <c r="B408" s="1134"/>
      <c r="C408" s="33">
        <v>20</v>
      </c>
      <c r="D408" s="341" t="s">
        <v>224</v>
      </c>
      <c r="E408" s="127" t="s">
        <v>224</v>
      </c>
      <c r="F408" s="104" t="s">
        <v>224</v>
      </c>
      <c r="G408" s="127" t="s">
        <v>224</v>
      </c>
      <c r="H408" s="102" t="s">
        <v>224</v>
      </c>
      <c r="I408" s="127" t="s">
        <v>224</v>
      </c>
      <c r="J408" s="188">
        <v>0.435</v>
      </c>
      <c r="K408" s="187">
        <v>0.80700000000000005</v>
      </c>
      <c r="L408" s="191">
        <v>0.80700000000000005</v>
      </c>
      <c r="M408" s="19"/>
    </row>
    <row r="409" spans="1:13" s="37" customFormat="1" ht="13.5" customHeight="1">
      <c r="A409" s="1137"/>
      <c r="B409" s="1134"/>
      <c r="C409" s="33">
        <v>21</v>
      </c>
      <c r="D409" s="341" t="s">
        <v>224</v>
      </c>
      <c r="E409" s="127" t="s">
        <v>224</v>
      </c>
      <c r="F409" s="104" t="s">
        <v>224</v>
      </c>
      <c r="G409" s="127" t="s">
        <v>224</v>
      </c>
      <c r="H409" s="102" t="s">
        <v>224</v>
      </c>
      <c r="I409" s="127" t="s">
        <v>224</v>
      </c>
      <c r="J409" s="188">
        <v>0</v>
      </c>
      <c r="K409" s="187">
        <v>0</v>
      </c>
      <c r="L409" s="191">
        <v>0</v>
      </c>
      <c r="M409" s="19"/>
    </row>
    <row r="410" spans="1:13" s="37" customFormat="1" ht="12.75" customHeight="1">
      <c r="A410" s="1137"/>
      <c r="B410" s="1134"/>
      <c r="C410" s="33">
        <v>22</v>
      </c>
      <c r="D410" s="341" t="s">
        <v>224</v>
      </c>
      <c r="E410" s="127" t="s">
        <v>224</v>
      </c>
      <c r="F410" s="104" t="s">
        <v>224</v>
      </c>
      <c r="G410" s="127" t="s">
        <v>224</v>
      </c>
      <c r="H410" s="102" t="s">
        <v>224</v>
      </c>
      <c r="I410" s="127" t="s">
        <v>224</v>
      </c>
      <c r="J410" s="188">
        <v>0.20100000000000001</v>
      </c>
      <c r="K410" s="187">
        <v>0.46400000000000002</v>
      </c>
      <c r="L410" s="191">
        <v>0.50600000000000001</v>
      </c>
      <c r="M410" s="19"/>
    </row>
    <row r="411" spans="1:13" s="37" customFormat="1" ht="12.75" customHeight="1">
      <c r="A411" s="1137"/>
      <c r="B411" s="1134"/>
      <c r="C411" s="33">
        <v>24</v>
      </c>
      <c r="D411" s="341" t="s">
        <v>224</v>
      </c>
      <c r="E411" s="127" t="s">
        <v>224</v>
      </c>
      <c r="F411" s="104" t="s">
        <v>224</v>
      </c>
      <c r="G411" s="127" t="s">
        <v>224</v>
      </c>
      <c r="H411" s="102" t="s">
        <v>224</v>
      </c>
      <c r="I411" s="127" t="s">
        <v>224</v>
      </c>
      <c r="J411" s="188">
        <v>1.9E-2</v>
      </c>
      <c r="K411" s="187">
        <v>0.53300000000000003</v>
      </c>
      <c r="L411" s="191">
        <v>0.56000000000000005</v>
      </c>
      <c r="M411" s="19"/>
    </row>
    <row r="412" spans="1:13" s="37" customFormat="1" ht="13.5" customHeight="1">
      <c r="A412" s="1137"/>
      <c r="B412" s="1134"/>
      <c r="C412" s="44"/>
      <c r="D412" s="341"/>
      <c r="E412" s="88"/>
      <c r="F412" s="104"/>
      <c r="G412" s="88"/>
      <c r="H412" s="102"/>
      <c r="I412" s="88" t="s">
        <v>218</v>
      </c>
      <c r="J412" s="43">
        <f>SUM(J401:J411)</f>
        <v>3.5819999999999999</v>
      </c>
      <c r="K412" s="42">
        <f>SUM(K401:K411)</f>
        <v>7.9010000000000016</v>
      </c>
      <c r="L412" s="42">
        <f>SUM(L401:L411)</f>
        <v>7.5410000000000004</v>
      </c>
      <c r="M412" s="19">
        <v>10</v>
      </c>
    </row>
    <row r="413" spans="1:13" s="37" customFormat="1" ht="12.75" customHeight="1" thickBot="1">
      <c r="A413" s="1138"/>
      <c r="B413" s="1135"/>
      <c r="C413" s="41"/>
      <c r="D413" s="107"/>
      <c r="E413" s="89"/>
      <c r="F413" s="105"/>
      <c r="G413" s="89"/>
      <c r="H413" s="106"/>
      <c r="I413" s="89" t="s">
        <v>229</v>
      </c>
      <c r="J413" s="40">
        <v>6.0839999999999996</v>
      </c>
      <c r="K413" s="39">
        <v>10.818</v>
      </c>
      <c r="L413" s="64">
        <v>10.786</v>
      </c>
      <c r="M413" s="23"/>
    </row>
    <row r="414" spans="1:13" s="37" customFormat="1" ht="12.75" customHeight="1">
      <c r="A414" s="1136">
        <v>342</v>
      </c>
      <c r="B414" s="1133" t="s">
        <v>230</v>
      </c>
      <c r="C414" s="74">
        <v>15</v>
      </c>
      <c r="D414" s="103">
        <v>47.6</v>
      </c>
      <c r="E414" s="101" t="s">
        <v>260</v>
      </c>
      <c r="F414" s="154" t="s">
        <v>261</v>
      </c>
      <c r="G414" s="156" t="s">
        <v>261</v>
      </c>
      <c r="H414" s="100">
        <v>49.7</v>
      </c>
      <c r="I414" s="101">
        <v>60</v>
      </c>
      <c r="J414" s="190">
        <v>0.14599999999999999</v>
      </c>
      <c r="K414" s="189">
        <v>0.153</v>
      </c>
      <c r="L414" s="192">
        <v>0.153</v>
      </c>
      <c r="M414" s="45"/>
    </row>
    <row r="415" spans="1:13" s="37" customFormat="1" ht="13.5" customHeight="1">
      <c r="A415" s="1137"/>
      <c r="B415" s="1134"/>
      <c r="C415" s="33">
        <v>17</v>
      </c>
      <c r="D415" s="104" t="s">
        <v>224</v>
      </c>
      <c r="E415" s="127" t="s">
        <v>224</v>
      </c>
      <c r="F415" s="104" t="s">
        <v>261</v>
      </c>
      <c r="G415" s="88" t="s">
        <v>261</v>
      </c>
      <c r="H415" s="102" t="s">
        <v>224</v>
      </c>
      <c r="I415" s="127" t="s">
        <v>224</v>
      </c>
      <c r="J415" s="188">
        <v>1.9E-2</v>
      </c>
      <c r="K415" s="187">
        <v>1.7999999999999999E-2</v>
      </c>
      <c r="L415" s="191">
        <v>1.7000000000000001E-2</v>
      </c>
      <c r="M415" s="19"/>
    </row>
    <row r="416" spans="1:13" s="37" customFormat="1" ht="12.75" customHeight="1">
      <c r="A416" s="1137"/>
      <c r="B416" s="1134"/>
      <c r="C416" s="33">
        <v>40</v>
      </c>
      <c r="D416" s="104" t="s">
        <v>224</v>
      </c>
      <c r="E416" s="127" t="s">
        <v>224</v>
      </c>
      <c r="F416" s="104" t="s">
        <v>261</v>
      </c>
      <c r="G416" s="88" t="s">
        <v>261</v>
      </c>
      <c r="H416" s="102" t="s">
        <v>224</v>
      </c>
      <c r="I416" s="127" t="s">
        <v>224</v>
      </c>
      <c r="J416" s="188">
        <v>0</v>
      </c>
      <c r="K416" s="187">
        <v>0</v>
      </c>
      <c r="L416" s="191">
        <v>0</v>
      </c>
      <c r="M416" s="19"/>
    </row>
    <row r="417" spans="1:13" s="37" customFormat="1" ht="12.75" customHeight="1">
      <c r="A417" s="1137"/>
      <c r="B417" s="1134"/>
      <c r="C417" s="33">
        <v>41</v>
      </c>
      <c r="D417" s="104" t="s">
        <v>224</v>
      </c>
      <c r="E417" s="127" t="s">
        <v>224</v>
      </c>
      <c r="F417" s="110" t="s">
        <v>261</v>
      </c>
      <c r="G417" s="111" t="s">
        <v>261</v>
      </c>
      <c r="H417" s="102" t="s">
        <v>224</v>
      </c>
      <c r="I417" s="127" t="s">
        <v>224</v>
      </c>
      <c r="J417" s="188">
        <v>4.5999999999999999E-2</v>
      </c>
      <c r="K417" s="187">
        <v>4.8000000000000001E-2</v>
      </c>
      <c r="L417" s="191">
        <v>3.5999999999999997E-2</v>
      </c>
      <c r="M417" s="19"/>
    </row>
    <row r="418" spans="1:13" s="37" customFormat="1" ht="13.5" customHeight="1">
      <c r="A418" s="1137"/>
      <c r="B418" s="1134"/>
      <c r="C418" s="44"/>
      <c r="D418" s="104"/>
      <c r="E418" s="88"/>
      <c r="F418" s="104"/>
      <c r="G418" s="88"/>
      <c r="H418" s="102"/>
      <c r="I418" s="88" t="s">
        <v>218</v>
      </c>
      <c r="J418" s="43">
        <f>SUM(J414:J417)</f>
        <v>0.21099999999999997</v>
      </c>
      <c r="K418" s="42">
        <f>SUM(K414:K417)</f>
        <v>0.21899999999999997</v>
      </c>
      <c r="L418" s="42">
        <f>SUM(L414:L417)</f>
        <v>0.20599999999999999</v>
      </c>
      <c r="M418" s="19">
        <v>0.3</v>
      </c>
    </row>
    <row r="419" spans="1:13" s="37" customFormat="1" ht="12.75" customHeight="1" thickBot="1">
      <c r="A419" s="1138"/>
      <c r="B419" s="1134"/>
      <c r="C419" s="47"/>
      <c r="D419" s="105"/>
      <c r="E419" s="89"/>
      <c r="F419" s="105"/>
      <c r="G419" s="89"/>
      <c r="H419" s="106"/>
      <c r="I419" s="89" t="s">
        <v>232</v>
      </c>
      <c r="J419" s="40">
        <v>1.1299999999999999</v>
      </c>
      <c r="K419" s="39">
        <v>1.26</v>
      </c>
      <c r="L419" s="64">
        <v>1.0900000000000001</v>
      </c>
      <c r="M419" s="23"/>
    </row>
    <row r="420" spans="1:13" s="37" customFormat="1" ht="12.75" customHeight="1">
      <c r="A420" s="1136">
        <v>346</v>
      </c>
      <c r="B420" s="137" t="s">
        <v>15</v>
      </c>
      <c r="C420" s="84"/>
      <c r="D420" s="103">
        <v>47.6</v>
      </c>
      <c r="E420" s="101" t="s">
        <v>260</v>
      </c>
      <c r="F420" s="104" t="s">
        <v>261</v>
      </c>
      <c r="G420" s="88" t="s">
        <v>261</v>
      </c>
      <c r="H420" s="100">
        <v>49.7</v>
      </c>
      <c r="I420" s="101">
        <v>75</v>
      </c>
      <c r="J420" s="190">
        <v>0.17</v>
      </c>
      <c r="K420" s="189">
        <v>0.18</v>
      </c>
      <c r="L420" s="192">
        <v>0.18</v>
      </c>
      <c r="M420" s="536"/>
    </row>
    <row r="421" spans="1:13" s="37" customFormat="1" ht="13.5" customHeight="1">
      <c r="A421" s="1137"/>
      <c r="B421" s="149" t="s">
        <v>16</v>
      </c>
      <c r="C421" s="150"/>
      <c r="D421" s="104" t="s">
        <v>224</v>
      </c>
      <c r="E421" s="127" t="s">
        <v>224</v>
      </c>
      <c r="F421" s="104" t="s">
        <v>261</v>
      </c>
      <c r="G421" s="88" t="s">
        <v>261</v>
      </c>
      <c r="H421" s="102" t="s">
        <v>224</v>
      </c>
      <c r="I421" s="127" t="s">
        <v>224</v>
      </c>
      <c r="J421" s="188">
        <v>0.04</v>
      </c>
      <c r="K421" s="187">
        <v>0.06</v>
      </c>
      <c r="L421" s="191">
        <v>0.06</v>
      </c>
      <c r="M421" s="19"/>
    </row>
    <row r="422" spans="1:13" s="37" customFormat="1" ht="12.75" customHeight="1" thickBot="1">
      <c r="A422" s="1138"/>
      <c r="B422" s="53"/>
      <c r="C422" s="53"/>
      <c r="D422" s="105"/>
      <c r="E422" s="89"/>
      <c r="F422" s="105"/>
      <c r="G422" s="89"/>
      <c r="H422" s="106"/>
      <c r="I422" s="89" t="s">
        <v>218</v>
      </c>
      <c r="J422" s="49">
        <f>J420+J421</f>
        <v>0.21000000000000002</v>
      </c>
      <c r="K422" s="39">
        <f t="shared" ref="K422:L422" si="25">K420+K421</f>
        <v>0.24</v>
      </c>
      <c r="L422" s="65">
        <f t="shared" si="25"/>
        <v>0.24</v>
      </c>
      <c r="M422" s="23">
        <v>0.3</v>
      </c>
    </row>
    <row r="423" spans="1:13" s="37" customFormat="1" ht="12.75" customHeight="1">
      <c r="A423" s="1136">
        <v>372</v>
      </c>
      <c r="B423" s="137" t="s">
        <v>15</v>
      </c>
      <c r="C423" s="84"/>
      <c r="D423" s="110">
        <v>47.6</v>
      </c>
      <c r="E423" s="101" t="s">
        <v>260</v>
      </c>
      <c r="F423" s="104" t="s">
        <v>261</v>
      </c>
      <c r="G423" s="88" t="s">
        <v>261</v>
      </c>
      <c r="H423" s="339">
        <v>49.7</v>
      </c>
      <c r="I423" s="111">
        <v>65</v>
      </c>
      <c r="J423" s="190">
        <v>0</v>
      </c>
      <c r="K423" s="189">
        <v>0</v>
      </c>
      <c r="L423" s="192">
        <v>0</v>
      </c>
      <c r="M423" s="45"/>
    </row>
    <row r="424" spans="1:13" s="37" customFormat="1" ht="13.5" customHeight="1">
      <c r="A424" s="1137"/>
      <c r="B424" s="138" t="s">
        <v>16</v>
      </c>
      <c r="C424" s="44"/>
      <c r="D424" s="104" t="s">
        <v>224</v>
      </c>
      <c r="E424" s="127" t="s">
        <v>224</v>
      </c>
      <c r="F424" s="104" t="s">
        <v>261</v>
      </c>
      <c r="G424" s="88" t="s">
        <v>261</v>
      </c>
      <c r="H424" s="102" t="s">
        <v>224</v>
      </c>
      <c r="I424" s="127" t="s">
        <v>224</v>
      </c>
      <c r="J424" s="188">
        <v>2E-3</v>
      </c>
      <c r="K424" s="187">
        <v>2E-3</v>
      </c>
      <c r="L424" s="191">
        <v>2E-3</v>
      </c>
      <c r="M424" s="19"/>
    </row>
    <row r="425" spans="1:13" s="37" customFormat="1" ht="12.75" customHeight="1" thickBot="1">
      <c r="A425" s="1138"/>
      <c r="B425" s="53"/>
      <c r="C425" s="53"/>
      <c r="D425" s="105"/>
      <c r="E425" s="89"/>
      <c r="F425" s="105"/>
      <c r="G425" s="89"/>
      <c r="H425" s="106"/>
      <c r="I425" s="89" t="s">
        <v>218</v>
      </c>
      <c r="J425" s="40">
        <f>J423</f>
        <v>0</v>
      </c>
      <c r="K425" s="58">
        <f>K423</f>
        <v>0</v>
      </c>
      <c r="L425" s="49">
        <f t="shared" ref="L425" si="26">L423</f>
        <v>0</v>
      </c>
      <c r="M425" s="23">
        <v>0.1</v>
      </c>
    </row>
    <row r="426" spans="1:13" s="37" customFormat="1" ht="12.75" customHeight="1">
      <c r="A426" s="1136">
        <v>387</v>
      </c>
      <c r="B426" s="1145" t="s">
        <v>230</v>
      </c>
      <c r="C426" s="74">
        <v>8</v>
      </c>
      <c r="D426" s="103">
        <v>47.6</v>
      </c>
      <c r="E426" s="101" t="s">
        <v>260</v>
      </c>
      <c r="F426" s="104" t="s">
        <v>261</v>
      </c>
      <c r="G426" s="88" t="s">
        <v>261</v>
      </c>
      <c r="H426" s="100">
        <v>49.7</v>
      </c>
      <c r="I426" s="101">
        <v>80</v>
      </c>
      <c r="J426" s="190">
        <v>0.106</v>
      </c>
      <c r="K426" s="189">
        <v>0.11700000000000001</v>
      </c>
      <c r="L426" s="192">
        <v>0.10299999999999999</v>
      </c>
      <c r="M426" s="45"/>
    </row>
    <row r="427" spans="1:13" s="37" customFormat="1" ht="12.75" customHeight="1">
      <c r="A427" s="1137"/>
      <c r="B427" s="1146"/>
      <c r="C427" s="33">
        <v>15</v>
      </c>
      <c r="D427" s="104" t="s">
        <v>224</v>
      </c>
      <c r="E427" s="127" t="s">
        <v>224</v>
      </c>
      <c r="F427" s="104" t="s">
        <v>261</v>
      </c>
      <c r="G427" s="88" t="s">
        <v>261</v>
      </c>
      <c r="H427" s="102" t="s">
        <v>224</v>
      </c>
      <c r="I427" s="127" t="s">
        <v>224</v>
      </c>
      <c r="J427" s="188">
        <v>0.64700000000000002</v>
      </c>
      <c r="K427" s="187">
        <v>1.0549999999999999</v>
      </c>
      <c r="L427" s="191">
        <v>1.284</v>
      </c>
      <c r="M427" s="19"/>
    </row>
    <row r="428" spans="1:13" s="37" customFormat="1" ht="13.5" customHeight="1">
      <c r="A428" s="1137"/>
      <c r="B428" s="1146"/>
      <c r="C428" s="33">
        <v>16</v>
      </c>
      <c r="D428" s="104" t="s">
        <v>224</v>
      </c>
      <c r="E428" s="127" t="s">
        <v>224</v>
      </c>
      <c r="F428" s="104" t="s">
        <v>261</v>
      </c>
      <c r="G428" s="88" t="s">
        <v>261</v>
      </c>
      <c r="H428" s="102" t="s">
        <v>224</v>
      </c>
      <c r="I428" s="127" t="s">
        <v>224</v>
      </c>
      <c r="J428" s="188">
        <v>0.54600000000000004</v>
      </c>
      <c r="K428" s="187">
        <v>1.17</v>
      </c>
      <c r="L428" s="191">
        <v>1.1279999999999999</v>
      </c>
      <c r="M428" s="19"/>
    </row>
    <row r="429" spans="1:13" s="37" customFormat="1" ht="12.75" customHeight="1">
      <c r="A429" s="1137"/>
      <c r="B429" s="1146"/>
      <c r="C429" s="33">
        <v>17</v>
      </c>
      <c r="D429" s="104" t="s">
        <v>224</v>
      </c>
      <c r="E429" s="127" t="s">
        <v>224</v>
      </c>
      <c r="F429" s="104" t="s">
        <v>261</v>
      </c>
      <c r="G429" s="88" t="s">
        <v>261</v>
      </c>
      <c r="H429" s="102" t="s">
        <v>224</v>
      </c>
      <c r="I429" s="127" t="s">
        <v>224</v>
      </c>
      <c r="J429" s="188">
        <v>0.22500000000000001</v>
      </c>
      <c r="K429" s="187">
        <v>0.42599999999999999</v>
      </c>
      <c r="L429" s="191">
        <v>0.46800000000000003</v>
      </c>
      <c r="M429" s="19"/>
    </row>
    <row r="430" spans="1:13" s="37" customFormat="1" ht="12.75" customHeight="1">
      <c r="A430" s="1137"/>
      <c r="B430" s="1146"/>
      <c r="C430" s="33">
        <v>18</v>
      </c>
      <c r="D430" s="104" t="s">
        <v>224</v>
      </c>
      <c r="E430" s="127" t="s">
        <v>224</v>
      </c>
      <c r="F430" s="104" t="s">
        <v>261</v>
      </c>
      <c r="G430" s="88" t="s">
        <v>261</v>
      </c>
      <c r="H430" s="102" t="s">
        <v>224</v>
      </c>
      <c r="I430" s="127" t="s">
        <v>224</v>
      </c>
      <c r="J430" s="188">
        <v>0.46600000000000003</v>
      </c>
      <c r="K430" s="187">
        <v>0.753</v>
      </c>
      <c r="L430" s="191">
        <v>1.131</v>
      </c>
      <c r="M430" s="19"/>
    </row>
    <row r="431" spans="1:13" s="37" customFormat="1" ht="13.5" customHeight="1">
      <c r="A431" s="1137"/>
      <c r="B431" s="1146"/>
      <c r="C431" s="44"/>
      <c r="D431" s="104"/>
      <c r="E431" s="88"/>
      <c r="F431" s="104"/>
      <c r="G431" s="88"/>
      <c r="H431" s="102"/>
      <c r="I431" s="88" t="s">
        <v>218</v>
      </c>
      <c r="J431" s="43">
        <f>SUM(J426:J430)</f>
        <v>1.99</v>
      </c>
      <c r="K431" s="42">
        <f>SUM(K426:K430)</f>
        <v>3.5209999999999999</v>
      </c>
      <c r="L431" s="42">
        <f>SUM(L426:L430)</f>
        <v>4.1139999999999999</v>
      </c>
      <c r="M431" s="19">
        <v>4</v>
      </c>
    </row>
    <row r="432" spans="1:13" s="37" customFormat="1" ht="12.75" customHeight="1" thickBot="1">
      <c r="A432" s="1138"/>
      <c r="B432" s="1147"/>
      <c r="C432" s="41"/>
      <c r="D432" s="105"/>
      <c r="E432" s="89"/>
      <c r="F432" s="105"/>
      <c r="G432" s="89"/>
      <c r="H432" s="106"/>
      <c r="I432" s="89" t="s">
        <v>229</v>
      </c>
      <c r="J432" s="40">
        <v>3.3540000000000001</v>
      </c>
      <c r="K432" s="39">
        <v>5.2720000000000002</v>
      </c>
      <c r="L432" s="64">
        <v>5.9610000000000003</v>
      </c>
      <c r="M432" s="23"/>
    </row>
    <row r="433" spans="1:13" s="37" customFormat="1" ht="12.75" customHeight="1">
      <c r="A433" s="1136">
        <v>388</v>
      </c>
      <c r="B433" s="1133" t="s">
        <v>231</v>
      </c>
      <c r="C433" s="74">
        <v>8</v>
      </c>
      <c r="D433" s="1127"/>
      <c r="E433" s="1128"/>
      <c r="F433" s="103">
        <v>49</v>
      </c>
      <c r="G433" s="101">
        <v>30</v>
      </c>
      <c r="H433" s="100">
        <v>49.7</v>
      </c>
      <c r="I433" s="101">
        <v>60</v>
      </c>
      <c r="J433" s="190">
        <v>2.31</v>
      </c>
      <c r="K433" s="189">
        <v>2.577</v>
      </c>
      <c r="L433" s="192">
        <v>2.3410000000000002</v>
      </c>
      <c r="M433" s="45"/>
    </row>
    <row r="434" spans="1:13" s="37" customFormat="1" ht="13.5" customHeight="1">
      <c r="A434" s="1137"/>
      <c r="B434" s="1134"/>
      <c r="C434" s="33">
        <v>9</v>
      </c>
      <c r="D434" s="1129"/>
      <c r="E434" s="1130"/>
      <c r="F434" s="104" t="s">
        <v>224</v>
      </c>
      <c r="G434" s="127" t="s">
        <v>224</v>
      </c>
      <c r="H434" s="102" t="s">
        <v>224</v>
      </c>
      <c r="I434" s="127" t="s">
        <v>224</v>
      </c>
      <c r="J434" s="188">
        <v>0.94799999999999995</v>
      </c>
      <c r="K434" s="187">
        <v>0.92200000000000004</v>
      </c>
      <c r="L434" s="191">
        <v>0.79</v>
      </c>
      <c r="M434" s="19"/>
    </row>
    <row r="435" spans="1:13" s="37" customFormat="1" ht="12.75" customHeight="1">
      <c r="A435" s="1137"/>
      <c r="B435" s="1134"/>
      <c r="C435" s="33">
        <v>30</v>
      </c>
      <c r="D435" s="1129"/>
      <c r="E435" s="1130"/>
      <c r="F435" s="104" t="s">
        <v>224</v>
      </c>
      <c r="G435" s="127" t="s">
        <v>224</v>
      </c>
      <c r="H435" s="102" t="s">
        <v>224</v>
      </c>
      <c r="I435" s="127" t="s">
        <v>224</v>
      </c>
      <c r="J435" s="188">
        <v>8.9999999999999993E-3</v>
      </c>
      <c r="K435" s="187">
        <v>0.01</v>
      </c>
      <c r="L435" s="191">
        <v>1.7999999999999999E-2</v>
      </c>
      <c r="M435" s="19"/>
    </row>
    <row r="436" spans="1:13" s="37" customFormat="1" ht="12.75" customHeight="1">
      <c r="A436" s="1137"/>
      <c r="B436" s="1134"/>
      <c r="C436" s="33">
        <v>33</v>
      </c>
      <c r="D436" s="1129"/>
      <c r="E436" s="1130"/>
      <c r="F436" s="104" t="s">
        <v>224</v>
      </c>
      <c r="G436" s="127" t="s">
        <v>224</v>
      </c>
      <c r="H436" s="102" t="s">
        <v>224</v>
      </c>
      <c r="I436" s="127" t="s">
        <v>224</v>
      </c>
      <c r="J436" s="188">
        <v>0</v>
      </c>
      <c r="K436" s="187">
        <v>0</v>
      </c>
      <c r="L436" s="191">
        <v>0</v>
      </c>
      <c r="M436" s="19"/>
    </row>
    <row r="437" spans="1:13" s="37" customFormat="1" ht="13.5" customHeight="1">
      <c r="A437" s="1137"/>
      <c r="B437" s="1134"/>
      <c r="C437" s="44"/>
      <c r="D437" s="1129"/>
      <c r="E437" s="1130"/>
      <c r="F437" s="104"/>
      <c r="G437" s="88"/>
      <c r="H437" s="102"/>
      <c r="I437" s="88" t="s">
        <v>218</v>
      </c>
      <c r="J437" s="43">
        <f>SUM(J433:J436)</f>
        <v>3.2669999999999999</v>
      </c>
      <c r="K437" s="42">
        <f>SUM(K433:K436)</f>
        <v>3.5089999999999999</v>
      </c>
      <c r="L437" s="42">
        <f>SUM(L433:L436)</f>
        <v>3.149</v>
      </c>
      <c r="M437" s="19">
        <v>2.5</v>
      </c>
    </row>
    <row r="438" spans="1:13" s="37" customFormat="1" ht="12.75" customHeight="1" thickBot="1">
      <c r="A438" s="1138"/>
      <c r="B438" s="1135"/>
      <c r="C438" s="41"/>
      <c r="D438" s="1131"/>
      <c r="E438" s="1132"/>
      <c r="F438" s="108"/>
      <c r="G438" s="109"/>
      <c r="H438" s="153"/>
      <c r="I438" s="109" t="s">
        <v>229</v>
      </c>
      <c r="J438" s="40">
        <v>4.3140000000000001</v>
      </c>
      <c r="K438" s="39">
        <v>4.9630000000000001</v>
      </c>
      <c r="L438" s="64">
        <v>4.3650000000000002</v>
      </c>
      <c r="M438" s="23"/>
    </row>
    <row r="439" spans="1:13" s="37" customFormat="1" ht="12.75" customHeight="1">
      <c r="A439" s="1136">
        <v>389</v>
      </c>
      <c r="B439" s="1133" t="s">
        <v>230</v>
      </c>
      <c r="C439" s="74">
        <v>10</v>
      </c>
      <c r="D439" s="103">
        <v>47.6</v>
      </c>
      <c r="E439" s="101" t="s">
        <v>260</v>
      </c>
      <c r="F439" s="103" t="s">
        <v>261</v>
      </c>
      <c r="G439" s="101" t="s">
        <v>261</v>
      </c>
      <c r="H439" s="100">
        <v>49.7</v>
      </c>
      <c r="I439" s="101">
        <v>80</v>
      </c>
      <c r="J439" s="190">
        <v>0.44</v>
      </c>
      <c r="K439" s="189">
        <v>0.49</v>
      </c>
      <c r="L439" s="192">
        <v>0.46</v>
      </c>
      <c r="M439" s="45"/>
    </row>
    <row r="440" spans="1:13" s="37" customFormat="1" ht="13.5" customHeight="1">
      <c r="A440" s="1137"/>
      <c r="B440" s="1134"/>
      <c r="C440" s="33">
        <v>17</v>
      </c>
      <c r="D440" s="104" t="s">
        <v>224</v>
      </c>
      <c r="E440" s="127" t="s">
        <v>224</v>
      </c>
      <c r="F440" s="104" t="s">
        <v>261</v>
      </c>
      <c r="G440" s="88" t="s">
        <v>261</v>
      </c>
      <c r="H440" s="102" t="s">
        <v>224</v>
      </c>
      <c r="I440" s="127" t="s">
        <v>224</v>
      </c>
      <c r="J440" s="188">
        <v>0.23</v>
      </c>
      <c r="K440" s="187">
        <v>0.21</v>
      </c>
      <c r="L440" s="191">
        <v>0.19</v>
      </c>
      <c r="M440" s="19"/>
    </row>
    <row r="441" spans="1:13" s="37" customFormat="1" ht="12.75" customHeight="1">
      <c r="A441" s="1137"/>
      <c r="B441" s="1134"/>
      <c r="C441" s="33">
        <v>35</v>
      </c>
      <c r="D441" s="104" t="s">
        <v>224</v>
      </c>
      <c r="E441" s="127" t="s">
        <v>224</v>
      </c>
      <c r="F441" s="104" t="s">
        <v>261</v>
      </c>
      <c r="G441" s="88" t="s">
        <v>261</v>
      </c>
      <c r="H441" s="102" t="s">
        <v>224</v>
      </c>
      <c r="I441" s="127" t="s">
        <v>224</v>
      </c>
      <c r="J441" s="188">
        <v>0.75</v>
      </c>
      <c r="K441" s="187">
        <v>1.27</v>
      </c>
      <c r="L441" s="191">
        <v>1.49</v>
      </c>
      <c r="M441" s="19"/>
    </row>
    <row r="442" spans="1:13" s="37" customFormat="1" ht="12.75" customHeight="1">
      <c r="A442" s="1137"/>
      <c r="B442" s="1134"/>
      <c r="C442" s="33">
        <v>43</v>
      </c>
      <c r="D442" s="104" t="s">
        <v>224</v>
      </c>
      <c r="E442" s="127" t="s">
        <v>224</v>
      </c>
      <c r="F442" s="104" t="s">
        <v>261</v>
      </c>
      <c r="G442" s="88" t="s">
        <v>261</v>
      </c>
      <c r="H442" s="102" t="s">
        <v>224</v>
      </c>
      <c r="I442" s="127" t="s">
        <v>224</v>
      </c>
      <c r="J442" s="188">
        <v>0.56000000000000005</v>
      </c>
      <c r="K442" s="187">
        <v>0.97</v>
      </c>
      <c r="L442" s="191">
        <v>1.0900000000000001</v>
      </c>
      <c r="M442" s="19"/>
    </row>
    <row r="443" spans="1:13" s="37" customFormat="1" ht="13.5" customHeight="1">
      <c r="A443" s="1137"/>
      <c r="B443" s="1134"/>
      <c r="C443" s="44"/>
      <c r="D443" s="104"/>
      <c r="E443" s="88"/>
      <c r="F443" s="104"/>
      <c r="G443" s="88"/>
      <c r="H443" s="102"/>
      <c r="I443" s="88" t="s">
        <v>218</v>
      </c>
      <c r="J443" s="43">
        <f>SUM(J439:J442)</f>
        <v>1.98</v>
      </c>
      <c r="K443" s="42">
        <f>SUM(K439:K442)</f>
        <v>2.94</v>
      </c>
      <c r="L443" s="42">
        <f>SUM(L439:L442)</f>
        <v>3.2300000000000004</v>
      </c>
      <c r="M443" s="19">
        <v>4</v>
      </c>
    </row>
    <row r="444" spans="1:13" s="37" customFormat="1" ht="12.75" customHeight="1" thickBot="1">
      <c r="A444" s="1138"/>
      <c r="B444" s="1135"/>
      <c r="C444" s="41"/>
      <c r="D444" s="105"/>
      <c r="E444" s="89"/>
      <c r="F444" s="105"/>
      <c r="G444" s="89"/>
      <c r="H444" s="106"/>
      <c r="I444" s="89" t="s">
        <v>229</v>
      </c>
      <c r="J444" s="40">
        <v>4.67</v>
      </c>
      <c r="K444" s="39">
        <v>5.53</v>
      </c>
      <c r="L444" s="64">
        <v>5.58</v>
      </c>
      <c r="M444" s="23"/>
    </row>
    <row r="445" spans="1:13" s="37" customFormat="1" ht="12.75" customHeight="1">
      <c r="A445" s="1136">
        <v>394</v>
      </c>
      <c r="B445" s="74" t="s">
        <v>15</v>
      </c>
      <c r="C445" s="84"/>
      <c r="D445" s="1127"/>
      <c r="E445" s="1128"/>
      <c r="F445" s="103">
        <v>49</v>
      </c>
      <c r="G445" s="101">
        <v>30</v>
      </c>
      <c r="H445" s="100">
        <v>49.7</v>
      </c>
      <c r="I445" s="327">
        <v>80</v>
      </c>
      <c r="J445" s="190">
        <v>1.0509999999999999</v>
      </c>
      <c r="K445" s="189">
        <v>1.1739999999999999</v>
      </c>
      <c r="L445" s="192">
        <v>1.1160000000000001</v>
      </c>
      <c r="M445" s="45"/>
    </row>
    <row r="446" spans="1:13" s="37" customFormat="1" ht="13.5" customHeight="1">
      <c r="A446" s="1137"/>
      <c r="B446" s="33" t="s">
        <v>16</v>
      </c>
      <c r="C446" s="44"/>
      <c r="D446" s="1129"/>
      <c r="E446" s="1130"/>
      <c r="F446" s="104" t="s">
        <v>224</v>
      </c>
      <c r="G446" s="342" t="s">
        <v>224</v>
      </c>
      <c r="H446" s="102" t="s">
        <v>224</v>
      </c>
      <c r="I446" s="342" t="s">
        <v>224</v>
      </c>
      <c r="J446" s="188">
        <v>0.80400000000000005</v>
      </c>
      <c r="K446" s="187">
        <v>0.91900000000000004</v>
      </c>
      <c r="L446" s="191">
        <v>0.89500000000000002</v>
      </c>
      <c r="M446" s="19"/>
    </row>
    <row r="447" spans="1:13" s="37" customFormat="1" ht="13.5" customHeight="1" thickBot="1">
      <c r="A447" s="1138"/>
      <c r="B447" s="41"/>
      <c r="C447" s="41"/>
      <c r="D447" s="1131"/>
      <c r="E447" s="1132"/>
      <c r="F447" s="105"/>
      <c r="G447" s="89"/>
      <c r="H447" s="106"/>
      <c r="I447" s="338" t="s">
        <v>218</v>
      </c>
      <c r="J447" s="40">
        <f>J445+J446</f>
        <v>1.855</v>
      </c>
      <c r="K447" s="39">
        <f>K445+K446</f>
        <v>2.093</v>
      </c>
      <c r="L447" s="39">
        <f>L445+L446</f>
        <v>2.0110000000000001</v>
      </c>
      <c r="M447" s="23">
        <v>0.5</v>
      </c>
    </row>
    <row r="448" spans="1:13" s="37" customFormat="1" ht="12.75" customHeight="1">
      <c r="A448" s="1162">
        <v>400</v>
      </c>
      <c r="B448" s="1133" t="s">
        <v>231</v>
      </c>
      <c r="C448" s="74">
        <v>13</v>
      </c>
      <c r="D448" s="103">
        <v>46.8</v>
      </c>
      <c r="E448" s="101" t="s">
        <v>260</v>
      </c>
      <c r="F448" s="103">
        <v>48.6</v>
      </c>
      <c r="G448" s="101">
        <v>50</v>
      </c>
      <c r="H448" s="100">
        <v>49.4</v>
      </c>
      <c r="I448" s="101">
        <v>10</v>
      </c>
      <c r="J448" s="190">
        <v>0.754</v>
      </c>
      <c r="K448" s="189">
        <v>1.3859999999999999</v>
      </c>
      <c r="L448" s="192">
        <v>1.448</v>
      </c>
      <c r="M448" s="45"/>
    </row>
    <row r="449" spans="1:13" s="37" customFormat="1" ht="12.75" customHeight="1">
      <c r="A449" s="1163"/>
      <c r="B449" s="1134"/>
      <c r="C449" s="33">
        <v>20</v>
      </c>
      <c r="D449" s="104" t="s">
        <v>224</v>
      </c>
      <c r="E449" s="127" t="s">
        <v>224</v>
      </c>
      <c r="F449" s="104" t="s">
        <v>224</v>
      </c>
      <c r="G449" s="127" t="s">
        <v>224</v>
      </c>
      <c r="H449" s="102" t="s">
        <v>224</v>
      </c>
      <c r="I449" s="127" t="s">
        <v>224</v>
      </c>
      <c r="J449" s="188">
        <v>1.3420000000000001</v>
      </c>
      <c r="K449" s="187">
        <v>1.893</v>
      </c>
      <c r="L449" s="191">
        <v>2.2469999999999999</v>
      </c>
      <c r="M449" s="19"/>
    </row>
    <row r="450" spans="1:13" s="37" customFormat="1" ht="13.5" customHeight="1">
      <c r="A450" s="1163"/>
      <c r="B450" s="1134"/>
      <c r="C450" s="44"/>
      <c r="D450" s="104"/>
      <c r="E450" s="88"/>
      <c r="F450" s="104"/>
      <c r="G450" s="88"/>
      <c r="H450" s="102"/>
      <c r="I450" s="88" t="s">
        <v>218</v>
      </c>
      <c r="J450" s="43">
        <f>SUM(J448:J449)</f>
        <v>2.0960000000000001</v>
      </c>
      <c r="K450" s="42">
        <f>SUM(K448:K449)</f>
        <v>3.2789999999999999</v>
      </c>
      <c r="L450" s="42">
        <f>SUM(L448:L449)</f>
        <v>3.6949999999999998</v>
      </c>
      <c r="M450" s="19">
        <v>4</v>
      </c>
    </row>
    <row r="451" spans="1:13" s="37" customFormat="1" ht="12.75" customHeight="1" thickBot="1">
      <c r="A451" s="1164"/>
      <c r="B451" s="1135"/>
      <c r="C451" s="41"/>
      <c r="D451" s="105"/>
      <c r="E451" s="89"/>
      <c r="F451" s="105"/>
      <c r="G451" s="89"/>
      <c r="H451" s="106"/>
      <c r="I451" s="89" t="s">
        <v>229</v>
      </c>
      <c r="J451" s="40">
        <v>6.1779999999999999</v>
      </c>
      <c r="K451" s="39">
        <v>7.4349999999999996</v>
      </c>
      <c r="L451" s="64">
        <v>7.8540000000000001</v>
      </c>
      <c r="M451" s="23"/>
    </row>
    <row r="452" spans="1:13" s="37" customFormat="1" ht="12.75" customHeight="1">
      <c r="A452" s="1136">
        <v>408</v>
      </c>
      <c r="B452" s="137" t="s">
        <v>15</v>
      </c>
      <c r="C452" s="84"/>
      <c r="D452" s="103">
        <v>46.5</v>
      </c>
      <c r="E452" s="101" t="s">
        <v>260</v>
      </c>
      <c r="F452" s="103">
        <v>48.6</v>
      </c>
      <c r="G452" s="101">
        <v>80</v>
      </c>
      <c r="H452" s="100">
        <v>49.7</v>
      </c>
      <c r="I452" s="327">
        <v>80</v>
      </c>
      <c r="J452" s="190">
        <v>0.32800000000000001</v>
      </c>
      <c r="K452" s="189">
        <v>0.32900000000000001</v>
      </c>
      <c r="L452" s="575">
        <v>0.307</v>
      </c>
      <c r="M452" s="45"/>
    </row>
    <row r="453" spans="1:13" s="37" customFormat="1" ht="13.5" customHeight="1">
      <c r="A453" s="1137"/>
      <c r="B453" s="138" t="s">
        <v>16</v>
      </c>
      <c r="C453" s="44"/>
      <c r="D453" s="104" t="s">
        <v>224</v>
      </c>
      <c r="E453" s="127" t="s">
        <v>224</v>
      </c>
      <c r="F453" s="104" t="s">
        <v>224</v>
      </c>
      <c r="G453" s="127" t="s">
        <v>224</v>
      </c>
      <c r="H453" s="102" t="s">
        <v>224</v>
      </c>
      <c r="I453" s="342" t="s">
        <v>224</v>
      </c>
      <c r="J453" s="188">
        <v>2.3490000000000002</v>
      </c>
      <c r="K453" s="187">
        <v>2.222</v>
      </c>
      <c r="L453" s="538">
        <v>2.3980000000000001</v>
      </c>
      <c r="M453" s="19">
        <v>2</v>
      </c>
    </row>
    <row r="454" spans="1:13" s="37" customFormat="1" ht="12.75" customHeight="1" thickBot="1">
      <c r="A454" s="1138"/>
      <c r="B454" s="41"/>
      <c r="C454" s="41"/>
      <c r="D454" s="105"/>
      <c r="E454" s="89"/>
      <c r="F454" s="105"/>
      <c r="G454" s="89"/>
      <c r="H454" s="106"/>
      <c r="I454" s="338" t="s">
        <v>218</v>
      </c>
      <c r="J454" s="40">
        <f>SUM(J452:J453)</f>
        <v>2.677</v>
      </c>
      <c r="K454" s="39">
        <f>SUM(K452:K453)</f>
        <v>2.5510000000000002</v>
      </c>
      <c r="L454" s="65">
        <f>SUM(L452:L453)</f>
        <v>2.7050000000000001</v>
      </c>
      <c r="M454" s="23"/>
    </row>
    <row r="455" spans="1:13" s="37" customFormat="1" ht="12.75" customHeight="1">
      <c r="A455" s="1162">
        <v>417</v>
      </c>
      <c r="B455" s="1133" t="s">
        <v>230</v>
      </c>
      <c r="C455" s="74">
        <v>3</v>
      </c>
      <c r="D455" s="1127"/>
      <c r="E455" s="1128"/>
      <c r="F455" s="103">
        <v>49</v>
      </c>
      <c r="G455" s="101">
        <v>40</v>
      </c>
      <c r="H455" s="100">
        <v>49.7</v>
      </c>
      <c r="I455" s="101">
        <v>65</v>
      </c>
      <c r="J455" s="190">
        <v>1.06</v>
      </c>
      <c r="K455" s="189">
        <v>1.1100000000000001</v>
      </c>
      <c r="L455" s="192">
        <v>1.08</v>
      </c>
      <c r="M455" s="45"/>
    </row>
    <row r="456" spans="1:13" s="37" customFormat="1" ht="13.5" customHeight="1">
      <c r="A456" s="1163"/>
      <c r="B456" s="1134"/>
      <c r="C456" s="33">
        <v>4</v>
      </c>
      <c r="D456" s="1129"/>
      <c r="E456" s="1130"/>
      <c r="F456" s="104" t="s">
        <v>224</v>
      </c>
      <c r="G456" s="127" t="s">
        <v>224</v>
      </c>
      <c r="H456" s="102" t="s">
        <v>224</v>
      </c>
      <c r="I456" s="127" t="s">
        <v>224</v>
      </c>
      <c r="J456" s="188">
        <v>0</v>
      </c>
      <c r="K456" s="187">
        <v>0</v>
      </c>
      <c r="L456" s="191">
        <v>0</v>
      </c>
      <c r="M456" s="19"/>
    </row>
    <row r="457" spans="1:13" s="37" customFormat="1" ht="12.75" customHeight="1">
      <c r="A457" s="1163"/>
      <c r="B457" s="1134"/>
      <c r="C457" s="33">
        <v>7</v>
      </c>
      <c r="D457" s="1129"/>
      <c r="E457" s="1130"/>
      <c r="F457" s="104" t="s">
        <v>224</v>
      </c>
      <c r="G457" s="127" t="s">
        <v>224</v>
      </c>
      <c r="H457" s="102" t="s">
        <v>224</v>
      </c>
      <c r="I457" s="127" t="s">
        <v>224</v>
      </c>
      <c r="J457" s="188">
        <v>0.65</v>
      </c>
      <c r="K457" s="187">
        <v>0.7</v>
      </c>
      <c r="L457" s="191">
        <v>0.88</v>
      </c>
      <c r="M457" s="19"/>
    </row>
    <row r="458" spans="1:13" s="37" customFormat="1" ht="12.75" customHeight="1">
      <c r="A458" s="1163"/>
      <c r="B458" s="1134"/>
      <c r="C458" s="33">
        <v>8</v>
      </c>
      <c r="D458" s="1129"/>
      <c r="E458" s="1130"/>
      <c r="F458" s="104" t="s">
        <v>224</v>
      </c>
      <c r="G458" s="127" t="s">
        <v>224</v>
      </c>
      <c r="H458" s="102" t="s">
        <v>224</v>
      </c>
      <c r="I458" s="127" t="s">
        <v>224</v>
      </c>
      <c r="J458" s="188">
        <v>0.26</v>
      </c>
      <c r="K458" s="187">
        <v>0.42</v>
      </c>
      <c r="L458" s="191">
        <v>0.15</v>
      </c>
      <c r="M458" s="19"/>
    </row>
    <row r="459" spans="1:13" s="37" customFormat="1" ht="13.5" customHeight="1">
      <c r="A459" s="1163"/>
      <c r="B459" s="1134"/>
      <c r="C459" s="44"/>
      <c r="D459" s="1129"/>
      <c r="E459" s="1130"/>
      <c r="F459" s="104"/>
      <c r="G459" s="88"/>
      <c r="H459" s="102"/>
      <c r="I459" s="88" t="s">
        <v>218</v>
      </c>
      <c r="J459" s="43">
        <f>SUM(J455:J458)</f>
        <v>1.97</v>
      </c>
      <c r="K459" s="42">
        <f>SUM(K455:K458)</f>
        <v>2.23</v>
      </c>
      <c r="L459" s="42">
        <f>SUM(L455:L458)</f>
        <v>2.11</v>
      </c>
      <c r="M459" s="19">
        <v>3</v>
      </c>
    </row>
    <row r="460" spans="1:13" s="37" customFormat="1" ht="12.75" customHeight="1" thickBot="1">
      <c r="A460" s="1164"/>
      <c r="B460" s="1135"/>
      <c r="C460" s="41"/>
      <c r="D460" s="1131"/>
      <c r="E460" s="1132"/>
      <c r="F460" s="105"/>
      <c r="G460" s="89"/>
      <c r="H460" s="106"/>
      <c r="I460" s="89" t="s">
        <v>229</v>
      </c>
      <c r="J460" s="40">
        <v>1.97</v>
      </c>
      <c r="K460" s="39">
        <v>2.23</v>
      </c>
      <c r="L460" s="64">
        <v>2.11</v>
      </c>
      <c r="M460" s="23"/>
    </row>
    <row r="461" spans="1:13" s="37" customFormat="1" ht="13.5" customHeight="1">
      <c r="A461" s="1136">
        <v>419</v>
      </c>
      <c r="B461" s="1145" t="s">
        <v>228</v>
      </c>
      <c r="C461" s="435" t="s">
        <v>227</v>
      </c>
      <c r="D461" s="1127"/>
      <c r="E461" s="1128"/>
      <c r="F461" s="427">
        <v>49</v>
      </c>
      <c r="G461" s="101">
        <v>5</v>
      </c>
      <c r="H461" s="100">
        <v>49.8</v>
      </c>
      <c r="I461" s="101">
        <v>110</v>
      </c>
      <c r="J461" s="190">
        <v>0.63</v>
      </c>
      <c r="K461" s="189">
        <v>0.87</v>
      </c>
      <c r="L461" s="192">
        <v>1.07</v>
      </c>
      <c r="M461" s="45"/>
    </row>
    <row r="462" spans="1:13" s="37" customFormat="1" ht="12.75" customHeight="1">
      <c r="A462" s="1137"/>
      <c r="B462" s="1146"/>
      <c r="C462" s="436" t="s">
        <v>226</v>
      </c>
      <c r="D462" s="1129"/>
      <c r="E462" s="1130"/>
      <c r="F462" s="104" t="s">
        <v>224</v>
      </c>
      <c r="G462" s="127" t="s">
        <v>224</v>
      </c>
      <c r="H462" s="102" t="s">
        <v>224</v>
      </c>
      <c r="I462" s="127" t="s">
        <v>224</v>
      </c>
      <c r="J462" s="188">
        <v>0.32</v>
      </c>
      <c r="K462" s="187">
        <v>0.45</v>
      </c>
      <c r="L462" s="191">
        <v>0.51</v>
      </c>
      <c r="M462" s="19"/>
    </row>
    <row r="463" spans="1:13" s="37" customFormat="1" ht="13.5" customHeight="1">
      <c r="A463" s="1137"/>
      <c r="B463" s="1146"/>
      <c r="C463" s="436" t="s">
        <v>225</v>
      </c>
      <c r="D463" s="1203"/>
      <c r="E463" s="1204"/>
      <c r="F463" s="104" t="s">
        <v>224</v>
      </c>
      <c r="G463" s="127" t="s">
        <v>224</v>
      </c>
      <c r="H463" s="102" t="s">
        <v>224</v>
      </c>
      <c r="I463" s="127" t="s">
        <v>224</v>
      </c>
      <c r="J463" s="188">
        <v>0.28999999999999998</v>
      </c>
      <c r="K463" s="187">
        <v>0.62</v>
      </c>
      <c r="L463" s="191">
        <v>0.52</v>
      </c>
      <c r="M463" s="19">
        <v>2.2999999999999998</v>
      </c>
    </row>
    <row r="464" spans="1:13" s="37" customFormat="1" ht="13.5" customHeight="1">
      <c r="A464" s="1137"/>
      <c r="B464" s="1134" t="s">
        <v>231</v>
      </c>
      <c r="C464" s="132">
        <v>11</v>
      </c>
      <c r="D464" s="104">
        <v>46.5</v>
      </c>
      <c r="E464" s="88" t="s">
        <v>260</v>
      </c>
      <c r="F464" s="151">
        <v>48.6</v>
      </c>
      <c r="G464" s="152">
        <v>85</v>
      </c>
      <c r="H464" s="153">
        <v>49.6</v>
      </c>
      <c r="I464" s="152">
        <v>35</v>
      </c>
      <c r="J464" s="194">
        <v>0.14599999999999999</v>
      </c>
      <c r="K464" s="193">
        <v>0.33800000000000002</v>
      </c>
      <c r="L464" s="195">
        <v>0.442</v>
      </c>
      <c r="M464" s="19"/>
    </row>
    <row r="465" spans="1:13" s="37" customFormat="1" ht="13.5" customHeight="1">
      <c r="A465" s="1137"/>
      <c r="B465" s="1134"/>
      <c r="C465" s="132">
        <v>12</v>
      </c>
      <c r="D465" s="104" t="s">
        <v>224</v>
      </c>
      <c r="E465" s="127" t="s">
        <v>224</v>
      </c>
      <c r="F465" s="102" t="s">
        <v>224</v>
      </c>
      <c r="G465" s="127" t="s">
        <v>224</v>
      </c>
      <c r="H465" s="102" t="s">
        <v>224</v>
      </c>
      <c r="I465" s="127" t="s">
        <v>224</v>
      </c>
      <c r="J465" s="194">
        <v>0.13500000000000001</v>
      </c>
      <c r="K465" s="193">
        <v>0.35399999999999998</v>
      </c>
      <c r="L465" s="195">
        <v>0.48399999999999999</v>
      </c>
      <c r="M465" s="576">
        <v>1</v>
      </c>
    </row>
    <row r="466" spans="1:13" s="37" customFormat="1" ht="12.75" customHeight="1" thickBot="1">
      <c r="A466" s="1138"/>
      <c r="B466" s="1135"/>
      <c r="C466" s="85"/>
      <c r="D466" s="105"/>
      <c r="E466" s="89"/>
      <c r="F466" s="107"/>
      <c r="G466" s="89"/>
      <c r="H466" s="106"/>
      <c r="I466" s="89" t="s">
        <v>218</v>
      </c>
      <c r="J466" s="49">
        <f>SUM(J461:J465)</f>
        <v>1.5209999999999999</v>
      </c>
      <c r="K466" s="39">
        <f>SUM(K461:K465)</f>
        <v>2.6320000000000001</v>
      </c>
      <c r="L466" s="65">
        <f>SUM(L461:L465)</f>
        <v>3.0260000000000002</v>
      </c>
      <c r="M466" s="23"/>
    </row>
    <row r="467" spans="1:13" s="37" customFormat="1" ht="12.75" customHeight="1">
      <c r="A467" s="1136">
        <v>303</v>
      </c>
      <c r="B467" s="1133" t="s">
        <v>230</v>
      </c>
      <c r="C467" s="431" t="s">
        <v>331</v>
      </c>
      <c r="D467" s="154">
        <v>47.6</v>
      </c>
      <c r="E467" s="101" t="s">
        <v>260</v>
      </c>
      <c r="F467" s="104" t="s">
        <v>261</v>
      </c>
      <c r="G467" s="88" t="s">
        <v>261</v>
      </c>
      <c r="H467" s="155">
        <v>49.7</v>
      </c>
      <c r="I467" s="156">
        <v>85</v>
      </c>
      <c r="J467" s="60">
        <v>0.05</v>
      </c>
      <c r="K467" s="61">
        <v>4.1000000000000002E-2</v>
      </c>
      <c r="L467" s="67">
        <v>7.0999999999999994E-2</v>
      </c>
      <c r="M467" s="45"/>
    </row>
    <row r="468" spans="1:13" s="37" customFormat="1" ht="12.75" customHeight="1">
      <c r="A468" s="1137"/>
      <c r="B468" s="1134"/>
      <c r="C468" s="157" t="s">
        <v>332</v>
      </c>
      <c r="D468" s="108" t="s">
        <v>224</v>
      </c>
      <c r="E468" s="109" t="s">
        <v>224</v>
      </c>
      <c r="F468" s="104" t="s">
        <v>261</v>
      </c>
      <c r="G468" s="88" t="s">
        <v>261</v>
      </c>
      <c r="H468" s="102" t="s">
        <v>224</v>
      </c>
      <c r="I468" s="127" t="s">
        <v>224</v>
      </c>
      <c r="J468" s="194">
        <v>0.63400000000000001</v>
      </c>
      <c r="K468" s="193">
        <v>0.58799999999999997</v>
      </c>
      <c r="L468" s="195">
        <v>0.59199999999999997</v>
      </c>
      <c r="M468" s="19"/>
    </row>
    <row r="469" spans="1:13" s="37" customFormat="1" ht="12.75" customHeight="1">
      <c r="A469" s="1137"/>
      <c r="B469" s="1134"/>
      <c r="C469" s="157">
        <v>13</v>
      </c>
      <c r="D469" s="108" t="s">
        <v>224</v>
      </c>
      <c r="E469" s="109" t="s">
        <v>224</v>
      </c>
      <c r="F469" s="104" t="s">
        <v>261</v>
      </c>
      <c r="G469" s="88" t="s">
        <v>261</v>
      </c>
      <c r="H469" s="102" t="s">
        <v>224</v>
      </c>
      <c r="I469" s="127" t="s">
        <v>224</v>
      </c>
      <c r="J469" s="194">
        <v>0.17299999999999999</v>
      </c>
      <c r="K469" s="193">
        <v>0.16200000000000001</v>
      </c>
      <c r="L469" s="195">
        <v>0.159</v>
      </c>
      <c r="M469" s="19"/>
    </row>
    <row r="470" spans="1:13" s="37" customFormat="1" ht="13.5" customHeight="1">
      <c r="A470" s="1137"/>
      <c r="B470" s="1134"/>
      <c r="C470" s="47"/>
      <c r="D470" s="108"/>
      <c r="E470" s="109"/>
      <c r="F470" s="108"/>
      <c r="G470" s="109"/>
      <c r="H470" s="153"/>
      <c r="I470" s="88" t="s">
        <v>218</v>
      </c>
      <c r="J470" s="51">
        <f>SUM(J467:J469)</f>
        <v>0.85699999999999998</v>
      </c>
      <c r="K470" s="42">
        <f>SUM(K467:K469)</f>
        <v>0.79100000000000004</v>
      </c>
      <c r="L470" s="68">
        <f>SUM(L467:L469)</f>
        <v>0.82199999999999995</v>
      </c>
      <c r="M470" s="19">
        <v>2</v>
      </c>
    </row>
    <row r="471" spans="1:13" s="37" customFormat="1" ht="13.5" customHeight="1">
      <c r="A471" s="1137"/>
      <c r="B471" s="1134"/>
      <c r="C471" s="47"/>
      <c r="D471" s="108"/>
      <c r="E471" s="109"/>
      <c r="F471" s="108"/>
      <c r="G471" s="109"/>
      <c r="H471" s="153"/>
      <c r="I471" s="529"/>
      <c r="J471" s="62"/>
      <c r="K471" s="63"/>
      <c r="L471" s="68"/>
      <c r="M471" s="19"/>
    </row>
    <row r="472" spans="1:13" s="37" customFormat="1" ht="13.5" thickBot="1">
      <c r="A472" s="1138"/>
      <c r="B472" s="1135"/>
      <c r="C472" s="41"/>
      <c r="D472" s="105"/>
      <c r="E472" s="89"/>
      <c r="F472" s="105"/>
      <c r="G472" s="89"/>
      <c r="H472" s="106"/>
      <c r="I472" s="89"/>
      <c r="J472" s="40"/>
      <c r="K472" s="39"/>
      <c r="L472" s="64"/>
      <c r="M472" s="41"/>
    </row>
    <row r="473" spans="1:13" s="37" customFormat="1" ht="14.25" customHeight="1">
      <c r="A473" s="1136" t="s">
        <v>333</v>
      </c>
      <c r="B473" s="1133" t="s">
        <v>230</v>
      </c>
      <c r="C473" s="74">
        <v>5</v>
      </c>
      <c r="D473" s="103">
        <v>48.7</v>
      </c>
      <c r="E473" s="326" t="s">
        <v>260</v>
      </c>
      <c r="F473" s="103">
        <v>48.9</v>
      </c>
      <c r="G473" s="101">
        <v>10</v>
      </c>
      <c r="H473" s="100">
        <v>49.8</v>
      </c>
      <c r="I473" s="327">
        <v>110</v>
      </c>
      <c r="J473" s="190">
        <v>0.1</v>
      </c>
      <c r="K473" s="189">
        <v>0.1</v>
      </c>
      <c r="L473" s="328">
        <v>0.1</v>
      </c>
      <c r="M473" s="405"/>
    </row>
    <row r="474" spans="1:13" s="37" customFormat="1" ht="15" customHeight="1">
      <c r="A474" s="1137"/>
      <c r="B474" s="1134"/>
      <c r="C474" s="33">
        <v>13</v>
      </c>
      <c r="D474" s="104" t="s">
        <v>224</v>
      </c>
      <c r="E474" s="127" t="s">
        <v>224</v>
      </c>
      <c r="F474" s="104" t="s">
        <v>224</v>
      </c>
      <c r="G474" s="127" t="s">
        <v>224</v>
      </c>
      <c r="H474" s="102" t="s">
        <v>224</v>
      </c>
      <c r="I474" s="127" t="s">
        <v>224</v>
      </c>
      <c r="J474" s="145">
        <v>7.0000000000000007E-2</v>
      </c>
      <c r="K474" s="146">
        <v>7.0000000000000007E-2</v>
      </c>
      <c r="L474" s="329">
        <v>7.0000000000000007E-2</v>
      </c>
      <c r="M474" s="388"/>
    </row>
    <row r="475" spans="1:13" s="37" customFormat="1" ht="15" customHeight="1">
      <c r="A475" s="1137"/>
      <c r="B475" s="1134"/>
      <c r="C475" s="33">
        <v>17</v>
      </c>
      <c r="D475" s="104" t="s">
        <v>224</v>
      </c>
      <c r="E475" s="127" t="s">
        <v>224</v>
      </c>
      <c r="F475" s="104" t="s">
        <v>224</v>
      </c>
      <c r="G475" s="127" t="s">
        <v>224</v>
      </c>
      <c r="H475" s="102" t="s">
        <v>224</v>
      </c>
      <c r="I475" s="127" t="s">
        <v>224</v>
      </c>
      <c r="J475" s="145">
        <v>2.74</v>
      </c>
      <c r="K475" s="146">
        <v>2.76</v>
      </c>
      <c r="L475" s="329">
        <v>2.57</v>
      </c>
      <c r="M475" s="388"/>
    </row>
    <row r="476" spans="1:13" s="37" customFormat="1" ht="15" customHeight="1">
      <c r="A476" s="1137"/>
      <c r="B476" s="1134"/>
      <c r="C476" s="33">
        <v>26</v>
      </c>
      <c r="D476" s="104" t="s">
        <v>224</v>
      </c>
      <c r="E476" s="127" t="s">
        <v>224</v>
      </c>
      <c r="F476" s="104" t="s">
        <v>224</v>
      </c>
      <c r="G476" s="127" t="s">
        <v>224</v>
      </c>
      <c r="H476" s="102" t="s">
        <v>224</v>
      </c>
      <c r="I476" s="127" t="s">
        <v>224</v>
      </c>
      <c r="J476" s="188">
        <v>0.87</v>
      </c>
      <c r="K476" s="187">
        <v>0.86</v>
      </c>
      <c r="L476" s="330">
        <v>1.1599999999999999</v>
      </c>
      <c r="M476" s="388"/>
    </row>
    <row r="477" spans="1:13" s="37" customFormat="1" ht="15" customHeight="1">
      <c r="A477" s="1137"/>
      <c r="B477" s="1134"/>
      <c r="C477" s="33">
        <v>38</v>
      </c>
      <c r="D477" s="104" t="s">
        <v>224</v>
      </c>
      <c r="E477" s="127" t="s">
        <v>224</v>
      </c>
      <c r="F477" s="104" t="s">
        <v>224</v>
      </c>
      <c r="G477" s="127" t="s">
        <v>224</v>
      </c>
      <c r="H477" s="102" t="s">
        <v>224</v>
      </c>
      <c r="I477" s="127" t="s">
        <v>224</v>
      </c>
      <c r="J477" s="188">
        <v>2.11</v>
      </c>
      <c r="K477" s="187">
        <v>2.27</v>
      </c>
      <c r="L477" s="330">
        <v>2.15</v>
      </c>
      <c r="M477" s="388"/>
    </row>
    <row r="478" spans="1:13" s="37" customFormat="1" ht="15" customHeight="1">
      <c r="A478" s="1137"/>
      <c r="B478" s="1134"/>
      <c r="C478" s="33">
        <v>41</v>
      </c>
      <c r="D478" s="104" t="s">
        <v>224</v>
      </c>
      <c r="E478" s="127" t="s">
        <v>224</v>
      </c>
      <c r="F478" s="104" t="s">
        <v>224</v>
      </c>
      <c r="G478" s="127" t="s">
        <v>224</v>
      </c>
      <c r="H478" s="102" t="s">
        <v>224</v>
      </c>
      <c r="I478" s="127" t="s">
        <v>224</v>
      </c>
      <c r="J478" s="188">
        <v>0.24</v>
      </c>
      <c r="K478" s="187">
        <v>0.54</v>
      </c>
      <c r="L478" s="330">
        <v>0.16</v>
      </c>
      <c r="M478" s="388"/>
    </row>
    <row r="479" spans="1:13" s="37" customFormat="1" ht="15" customHeight="1">
      <c r="A479" s="1137"/>
      <c r="B479" s="1134"/>
      <c r="C479" s="33">
        <v>49</v>
      </c>
      <c r="D479" s="104" t="s">
        <v>224</v>
      </c>
      <c r="E479" s="127" t="s">
        <v>224</v>
      </c>
      <c r="F479" s="104" t="s">
        <v>224</v>
      </c>
      <c r="G479" s="127" t="s">
        <v>224</v>
      </c>
      <c r="H479" s="102" t="s">
        <v>224</v>
      </c>
      <c r="I479" s="127" t="s">
        <v>224</v>
      </c>
      <c r="J479" s="188">
        <v>1</v>
      </c>
      <c r="K479" s="187">
        <v>0.83</v>
      </c>
      <c r="L479" s="330">
        <v>0.23</v>
      </c>
      <c r="M479" s="388"/>
    </row>
    <row r="480" spans="1:13" s="37" customFormat="1" ht="15" customHeight="1">
      <c r="A480" s="1137"/>
      <c r="B480" s="1134"/>
      <c r="C480" s="33">
        <v>51</v>
      </c>
      <c r="D480" s="104" t="s">
        <v>224</v>
      </c>
      <c r="E480" s="127" t="s">
        <v>224</v>
      </c>
      <c r="F480" s="104" t="s">
        <v>224</v>
      </c>
      <c r="G480" s="127" t="s">
        <v>224</v>
      </c>
      <c r="H480" s="102" t="s">
        <v>224</v>
      </c>
      <c r="I480" s="127" t="s">
        <v>224</v>
      </c>
      <c r="J480" s="188">
        <v>0.15</v>
      </c>
      <c r="K480" s="187">
        <v>0.15</v>
      </c>
      <c r="L480" s="330">
        <v>0.15</v>
      </c>
      <c r="M480" s="388"/>
    </row>
    <row r="481" spans="1:13" s="37" customFormat="1" ht="15" customHeight="1">
      <c r="A481" s="1137"/>
      <c r="B481" s="1134"/>
      <c r="C481" s="83">
        <v>53</v>
      </c>
      <c r="D481" s="104" t="s">
        <v>224</v>
      </c>
      <c r="E481" s="88" t="s">
        <v>224</v>
      </c>
      <c r="F481" s="108" t="s">
        <v>224</v>
      </c>
      <c r="G481" s="152" t="s">
        <v>224</v>
      </c>
      <c r="H481" s="102" t="s">
        <v>224</v>
      </c>
      <c r="I481" s="127" t="s">
        <v>224</v>
      </c>
      <c r="J481" s="331">
        <v>0.05</v>
      </c>
      <c r="K481" s="193">
        <v>0.08</v>
      </c>
      <c r="L481" s="332">
        <v>0.13</v>
      </c>
      <c r="M481" s="388">
        <v>10</v>
      </c>
    </row>
    <row r="482" spans="1:13" s="37" customFormat="1" ht="15" customHeight="1">
      <c r="A482" s="1137"/>
      <c r="B482" s="1134"/>
      <c r="C482" s="83">
        <v>4</v>
      </c>
      <c r="D482" s="110">
        <v>47.2</v>
      </c>
      <c r="E482" s="333" t="s">
        <v>260</v>
      </c>
      <c r="F482" s="104">
        <v>48.7</v>
      </c>
      <c r="G482" s="127">
        <v>45</v>
      </c>
      <c r="H482" s="153">
        <v>49.7</v>
      </c>
      <c r="I482" s="334">
        <v>75</v>
      </c>
      <c r="J482" s="331">
        <v>3.7</v>
      </c>
      <c r="K482" s="193">
        <v>3.44</v>
      </c>
      <c r="L482" s="332">
        <v>3.78</v>
      </c>
      <c r="M482" s="388"/>
    </row>
    <row r="483" spans="1:13" s="37" customFormat="1" ht="15" customHeight="1">
      <c r="A483" s="1137"/>
      <c r="B483" s="1134"/>
      <c r="C483" s="83">
        <v>45</v>
      </c>
      <c r="D483" s="104" t="s">
        <v>224</v>
      </c>
      <c r="E483" s="127" t="s">
        <v>224</v>
      </c>
      <c r="F483" s="104" t="s">
        <v>224</v>
      </c>
      <c r="G483" s="127" t="s">
        <v>224</v>
      </c>
      <c r="H483" s="102" t="s">
        <v>224</v>
      </c>
      <c r="I483" s="127" t="s">
        <v>224</v>
      </c>
      <c r="J483" s="331">
        <v>3.17</v>
      </c>
      <c r="K483" s="193">
        <v>3.35</v>
      </c>
      <c r="L483" s="332">
        <v>2.12</v>
      </c>
      <c r="M483" s="388"/>
    </row>
    <row r="484" spans="1:13" s="37" customFormat="1" ht="15" customHeight="1">
      <c r="A484" s="1137"/>
      <c r="B484" s="1134"/>
      <c r="C484" s="33"/>
      <c r="D484" s="104"/>
      <c r="E484" s="127"/>
      <c r="F484" s="104"/>
      <c r="G484" s="127"/>
      <c r="H484" s="102"/>
      <c r="I484" s="335" t="s">
        <v>218</v>
      </c>
      <c r="J484" s="43">
        <f>SUM(J473:J483)</f>
        <v>14.200000000000001</v>
      </c>
      <c r="K484" s="42">
        <f>SUM(K473:K483)</f>
        <v>14.45</v>
      </c>
      <c r="L484" s="48">
        <f>SUM(L473:L483)</f>
        <v>12.620000000000001</v>
      </c>
      <c r="M484" s="388"/>
    </row>
    <row r="485" spans="1:13" s="37" customFormat="1" ht="15.75" customHeight="1" thickBot="1">
      <c r="A485" s="1138"/>
      <c r="B485" s="1135"/>
      <c r="C485" s="41"/>
      <c r="D485" s="336"/>
      <c r="E485" s="337"/>
      <c r="F485" s="105"/>
      <c r="G485" s="89"/>
      <c r="H485" s="106"/>
      <c r="I485" s="338" t="s">
        <v>334</v>
      </c>
      <c r="J485" s="40">
        <v>68</v>
      </c>
      <c r="K485" s="39">
        <v>65</v>
      </c>
      <c r="L485" s="38">
        <v>66</v>
      </c>
      <c r="M485" s="409">
        <v>6</v>
      </c>
    </row>
    <row r="486" spans="1:13" s="37" customFormat="1" ht="15.75" customHeight="1">
      <c r="A486" s="1136" t="s">
        <v>335</v>
      </c>
      <c r="B486" s="1133"/>
      <c r="C486" s="73">
        <v>22</v>
      </c>
      <c r="D486" s="104">
        <v>47.6</v>
      </c>
      <c r="E486" s="333" t="s">
        <v>260</v>
      </c>
      <c r="F486" s="104">
        <v>48.7</v>
      </c>
      <c r="G486" s="88">
        <v>35</v>
      </c>
      <c r="H486" s="339" t="s">
        <v>261</v>
      </c>
      <c r="I486" s="111" t="s">
        <v>261</v>
      </c>
      <c r="J486" s="190">
        <v>5.7</v>
      </c>
      <c r="K486" s="189">
        <v>5.7</v>
      </c>
      <c r="L486" s="328">
        <v>3.34</v>
      </c>
      <c r="M486" s="405"/>
    </row>
    <row r="487" spans="1:13" s="37" customFormat="1" ht="15" customHeight="1">
      <c r="A487" s="1137"/>
      <c r="B487" s="1134"/>
      <c r="C487" s="73">
        <v>35</v>
      </c>
      <c r="D487" s="104" t="s">
        <v>224</v>
      </c>
      <c r="E487" s="127" t="s">
        <v>224</v>
      </c>
      <c r="F487" s="104" t="s">
        <v>224</v>
      </c>
      <c r="G487" s="127" t="s">
        <v>224</v>
      </c>
      <c r="H487" s="339" t="s">
        <v>261</v>
      </c>
      <c r="I487" s="111" t="s">
        <v>261</v>
      </c>
      <c r="J487" s="184">
        <v>0.4</v>
      </c>
      <c r="K487" s="185">
        <v>0.1</v>
      </c>
      <c r="L487" s="340">
        <v>0.1</v>
      </c>
      <c r="M487" s="388"/>
    </row>
    <row r="488" spans="1:13" s="37" customFormat="1" ht="15" customHeight="1">
      <c r="A488" s="1137"/>
      <c r="B488" s="1134"/>
      <c r="C488" s="33"/>
      <c r="D488" s="341"/>
      <c r="E488" s="342"/>
      <c r="F488" s="104"/>
      <c r="G488" s="88"/>
      <c r="H488" s="102"/>
      <c r="I488" s="88" t="s">
        <v>218</v>
      </c>
      <c r="J488" s="43">
        <f>SUM(J486:J487)</f>
        <v>6.1000000000000005</v>
      </c>
      <c r="K488" s="42">
        <f>SUM(K486:K487)</f>
        <v>5.8</v>
      </c>
      <c r="L488" s="343">
        <f>SUM(L486:L487)</f>
        <v>3.44</v>
      </c>
      <c r="M488" s="388">
        <v>7.5</v>
      </c>
    </row>
    <row r="489" spans="1:13" s="37" customFormat="1" ht="15.75" customHeight="1" thickBot="1">
      <c r="A489" s="1138"/>
      <c r="B489" s="1135"/>
      <c r="C489" s="47"/>
      <c r="D489" s="344"/>
      <c r="E489" s="345"/>
      <c r="F489" s="105"/>
      <c r="G489" s="89"/>
      <c r="H489" s="153"/>
      <c r="I489" s="109" t="s">
        <v>232</v>
      </c>
      <c r="J489" s="40">
        <v>27.5</v>
      </c>
      <c r="K489" s="39">
        <v>28.3</v>
      </c>
      <c r="L489" s="38">
        <v>24</v>
      </c>
      <c r="M489" s="533"/>
    </row>
    <row r="490" spans="1:13" s="37" customFormat="1" ht="15.75" customHeight="1">
      <c r="A490" s="1136" t="s">
        <v>336</v>
      </c>
      <c r="B490" s="1133" t="s">
        <v>337</v>
      </c>
      <c r="C490" s="45">
        <v>502</v>
      </c>
      <c r="D490" s="1127"/>
      <c r="E490" s="1128"/>
      <c r="F490" s="103">
        <v>49</v>
      </c>
      <c r="G490" s="101">
        <v>35</v>
      </c>
      <c r="H490" s="577" t="s">
        <v>261</v>
      </c>
      <c r="I490" s="578" t="s">
        <v>261</v>
      </c>
      <c r="J490" s="190">
        <v>8.42</v>
      </c>
      <c r="K490" s="189">
        <v>8.33</v>
      </c>
      <c r="L490" s="328">
        <v>8.35</v>
      </c>
      <c r="M490" s="410"/>
    </row>
    <row r="491" spans="1:13" s="37" customFormat="1" ht="15" customHeight="1">
      <c r="A491" s="1137"/>
      <c r="B491" s="1134"/>
      <c r="C491" s="19">
        <v>602</v>
      </c>
      <c r="D491" s="1129"/>
      <c r="E491" s="1130"/>
      <c r="F491" s="104" t="s">
        <v>224</v>
      </c>
      <c r="G491" s="127" t="s">
        <v>224</v>
      </c>
      <c r="H491" s="102" t="s">
        <v>261</v>
      </c>
      <c r="I491" s="88" t="s">
        <v>261</v>
      </c>
      <c r="J491" s="188">
        <v>8.84</v>
      </c>
      <c r="K491" s="187">
        <v>8.6300000000000008</v>
      </c>
      <c r="L491" s="330">
        <v>8.75</v>
      </c>
      <c r="M491" s="388"/>
    </row>
    <row r="492" spans="1:13" s="37" customFormat="1" ht="15" customHeight="1">
      <c r="A492" s="1137"/>
      <c r="B492" s="1134"/>
      <c r="C492" s="19"/>
      <c r="D492" s="1129"/>
      <c r="E492" s="1130"/>
      <c r="F492" s="104"/>
      <c r="G492" s="88"/>
      <c r="H492" s="545"/>
      <c r="I492" s="335" t="s">
        <v>218</v>
      </c>
      <c r="J492" s="43">
        <f>SUM(J490:J491)</f>
        <v>17.259999999999998</v>
      </c>
      <c r="K492" s="42">
        <f>SUM(K490:K491)</f>
        <v>16.96</v>
      </c>
      <c r="L492" s="343">
        <f>SUM(L490:L491)</f>
        <v>17.100000000000001</v>
      </c>
      <c r="M492" s="388"/>
    </row>
    <row r="493" spans="1:13" s="37" customFormat="1" ht="15.75" customHeight="1" thickBot="1">
      <c r="A493" s="1138"/>
      <c r="B493" s="1135"/>
      <c r="C493" s="41"/>
      <c r="D493" s="1131"/>
      <c r="E493" s="1132"/>
      <c r="F493" s="105"/>
      <c r="G493" s="89"/>
      <c r="H493" s="579"/>
      <c r="I493" s="338" t="s">
        <v>232</v>
      </c>
      <c r="J493" s="40">
        <v>17.28</v>
      </c>
      <c r="K493" s="39">
        <v>16.97</v>
      </c>
      <c r="L493" s="38">
        <v>17.16</v>
      </c>
      <c r="M493" s="409"/>
    </row>
    <row r="494" spans="1:13" s="37" customFormat="1" ht="15.75" customHeight="1">
      <c r="A494" s="1136">
        <v>15</v>
      </c>
      <c r="B494" s="1133"/>
      <c r="C494" s="73">
        <v>15</v>
      </c>
      <c r="D494" s="104">
        <v>47.4</v>
      </c>
      <c r="E494" s="127" t="s">
        <v>260</v>
      </c>
      <c r="F494" s="104">
        <v>48.7</v>
      </c>
      <c r="G494" s="127">
        <v>40</v>
      </c>
      <c r="H494" s="339">
        <v>49.8</v>
      </c>
      <c r="I494" s="532">
        <v>115</v>
      </c>
      <c r="J494" s="190">
        <v>0.3</v>
      </c>
      <c r="K494" s="189">
        <v>0.3</v>
      </c>
      <c r="L494" s="328">
        <v>0.3</v>
      </c>
      <c r="M494" s="405"/>
    </row>
    <row r="495" spans="1:13" s="37" customFormat="1" ht="15" customHeight="1">
      <c r="A495" s="1137"/>
      <c r="B495" s="1134"/>
      <c r="C495" s="33">
        <v>24</v>
      </c>
      <c r="D495" s="104" t="s">
        <v>224</v>
      </c>
      <c r="E495" s="127" t="s">
        <v>224</v>
      </c>
      <c r="F495" s="104" t="s">
        <v>224</v>
      </c>
      <c r="G495" s="127" t="s">
        <v>224</v>
      </c>
      <c r="H495" s="104" t="s">
        <v>224</v>
      </c>
      <c r="I495" s="127" t="s">
        <v>224</v>
      </c>
      <c r="J495" s="188">
        <v>0.6</v>
      </c>
      <c r="K495" s="187">
        <v>0.8</v>
      </c>
      <c r="L495" s="330">
        <v>0.9</v>
      </c>
      <c r="M495" s="388"/>
    </row>
    <row r="496" spans="1:13" s="37" customFormat="1" ht="15" customHeight="1">
      <c r="A496" s="1137"/>
      <c r="B496" s="1134"/>
      <c r="C496" s="33">
        <v>25</v>
      </c>
      <c r="D496" s="104" t="s">
        <v>224</v>
      </c>
      <c r="E496" s="127" t="s">
        <v>224</v>
      </c>
      <c r="F496" s="104" t="s">
        <v>224</v>
      </c>
      <c r="G496" s="127" t="s">
        <v>224</v>
      </c>
      <c r="H496" s="104" t="s">
        <v>224</v>
      </c>
      <c r="I496" s="127" t="s">
        <v>224</v>
      </c>
      <c r="J496" s="32">
        <v>0.46</v>
      </c>
      <c r="K496" s="187">
        <v>0.7</v>
      </c>
      <c r="L496" s="346">
        <v>0.65</v>
      </c>
      <c r="M496" s="388"/>
    </row>
    <row r="497" spans="1:13" s="37" customFormat="1" ht="15" customHeight="1">
      <c r="A497" s="1137"/>
      <c r="B497" s="1134"/>
      <c r="C497" s="44"/>
      <c r="D497" s="580"/>
      <c r="E497" s="581"/>
      <c r="F497" s="104"/>
      <c r="G497" s="88"/>
      <c r="H497" s="102"/>
      <c r="I497" s="88" t="s">
        <v>218</v>
      </c>
      <c r="J497" s="43">
        <f>SUM(J494:J496)</f>
        <v>1.3599999999999999</v>
      </c>
      <c r="K497" s="42">
        <f>SUM(K494:K496)</f>
        <v>1.8</v>
      </c>
      <c r="L497" s="343">
        <f>SUM(L494:L496)</f>
        <v>1.85</v>
      </c>
      <c r="M497" s="388"/>
    </row>
    <row r="498" spans="1:13" s="37" customFormat="1" ht="15.75" customHeight="1" thickBot="1">
      <c r="A498" s="1137"/>
      <c r="B498" s="1135"/>
      <c r="C498" s="47"/>
      <c r="D498" s="582"/>
      <c r="E498" s="583"/>
      <c r="F498" s="108"/>
      <c r="G498" s="109"/>
      <c r="H498" s="153"/>
      <c r="I498" s="109" t="s">
        <v>229</v>
      </c>
      <c r="J498" s="40">
        <v>3</v>
      </c>
      <c r="K498" s="39">
        <v>3</v>
      </c>
      <c r="L498" s="38">
        <v>3</v>
      </c>
      <c r="M498" s="388"/>
    </row>
    <row r="499" spans="1:13" s="37" customFormat="1" ht="23.25" thickBot="1">
      <c r="A499" s="1137"/>
      <c r="B499" s="347" t="s">
        <v>338</v>
      </c>
      <c r="C499" s="348" t="s">
        <v>339</v>
      </c>
      <c r="D499" s="584">
        <v>47.4</v>
      </c>
      <c r="E499" s="510" t="s">
        <v>260</v>
      </c>
      <c r="F499" s="584">
        <v>48.7</v>
      </c>
      <c r="G499" s="510">
        <v>40</v>
      </c>
      <c r="H499" s="509">
        <v>49.8</v>
      </c>
      <c r="I499" s="510">
        <v>115</v>
      </c>
      <c r="J499" s="349">
        <v>1.4</v>
      </c>
      <c r="K499" s="350">
        <v>1.41</v>
      </c>
      <c r="L499" s="351">
        <v>1.62</v>
      </c>
      <c r="M499" s="388">
        <v>5.5</v>
      </c>
    </row>
    <row r="500" spans="1:13" s="37" customFormat="1" ht="15.75" customHeight="1" thickBot="1">
      <c r="A500" s="1138"/>
      <c r="B500" s="53"/>
      <c r="C500" s="53"/>
      <c r="D500" s="585"/>
      <c r="E500" s="586"/>
      <c r="F500" s="534"/>
      <c r="G500" s="551"/>
      <c r="H500" s="512"/>
      <c r="I500" s="551" t="s">
        <v>340</v>
      </c>
      <c r="J500" s="352">
        <f>J499+J497</f>
        <v>2.76</v>
      </c>
      <c r="K500" s="353">
        <f>K499+K497</f>
        <v>3.21</v>
      </c>
      <c r="L500" s="354">
        <f>L499+L497</f>
        <v>3.47</v>
      </c>
      <c r="M500" s="533"/>
    </row>
    <row r="501" spans="1:13" s="37" customFormat="1" ht="13.5" customHeight="1">
      <c r="A501" s="1136">
        <v>18</v>
      </c>
      <c r="B501" s="1133" t="s">
        <v>230</v>
      </c>
      <c r="C501" s="73">
        <v>2</v>
      </c>
      <c r="D501" s="587">
        <v>47.2</v>
      </c>
      <c r="E501" s="127" t="s">
        <v>260</v>
      </c>
      <c r="F501" s="110">
        <v>48.7</v>
      </c>
      <c r="G501" s="111">
        <v>45</v>
      </c>
      <c r="H501" s="339">
        <v>49.8</v>
      </c>
      <c r="I501" s="111">
        <v>105</v>
      </c>
      <c r="J501" s="355">
        <v>0.03</v>
      </c>
      <c r="K501" s="356">
        <v>7.0000000000000007E-2</v>
      </c>
      <c r="L501" s="357">
        <v>7.0000000000000007E-2</v>
      </c>
      <c r="M501" s="405"/>
    </row>
    <row r="502" spans="1:13" s="37" customFormat="1" ht="15" customHeight="1">
      <c r="A502" s="1137"/>
      <c r="B502" s="1134"/>
      <c r="C502" s="33">
        <v>5</v>
      </c>
      <c r="D502" s="104" t="s">
        <v>224</v>
      </c>
      <c r="E502" s="127" t="s">
        <v>224</v>
      </c>
      <c r="F502" s="104" t="s">
        <v>224</v>
      </c>
      <c r="G502" s="127" t="s">
        <v>224</v>
      </c>
      <c r="H502" s="102" t="s">
        <v>224</v>
      </c>
      <c r="I502" s="127" t="s">
        <v>224</v>
      </c>
      <c r="J502" s="188">
        <v>0.4</v>
      </c>
      <c r="K502" s="187">
        <v>0.8</v>
      </c>
      <c r="L502" s="330">
        <v>0.55000000000000004</v>
      </c>
      <c r="M502" s="388"/>
    </row>
    <row r="503" spans="1:13" s="37" customFormat="1" ht="15" customHeight="1">
      <c r="A503" s="1137"/>
      <c r="B503" s="1134"/>
      <c r="C503" s="33">
        <v>6</v>
      </c>
      <c r="D503" s="104" t="s">
        <v>224</v>
      </c>
      <c r="E503" s="127" t="s">
        <v>224</v>
      </c>
      <c r="F503" s="104" t="s">
        <v>224</v>
      </c>
      <c r="G503" s="127" t="s">
        <v>224</v>
      </c>
      <c r="H503" s="102" t="s">
        <v>224</v>
      </c>
      <c r="I503" s="127" t="s">
        <v>224</v>
      </c>
      <c r="J503" s="145">
        <v>1</v>
      </c>
      <c r="K503" s="146">
        <v>1.75</v>
      </c>
      <c r="L503" s="329">
        <v>1.8</v>
      </c>
      <c r="M503" s="388"/>
    </row>
    <row r="504" spans="1:13" s="37" customFormat="1" ht="15" customHeight="1">
      <c r="A504" s="1137"/>
      <c r="B504" s="1134"/>
      <c r="C504" s="33">
        <v>7</v>
      </c>
      <c r="D504" s="104" t="s">
        <v>224</v>
      </c>
      <c r="E504" s="127" t="s">
        <v>224</v>
      </c>
      <c r="F504" s="104" t="s">
        <v>224</v>
      </c>
      <c r="G504" s="127" t="s">
        <v>224</v>
      </c>
      <c r="H504" s="102" t="s">
        <v>224</v>
      </c>
      <c r="I504" s="127" t="s">
        <v>224</v>
      </c>
      <c r="J504" s="188">
        <v>0.4</v>
      </c>
      <c r="K504" s="187">
        <v>0.08</v>
      </c>
      <c r="L504" s="330">
        <v>0.08</v>
      </c>
      <c r="M504" s="388"/>
    </row>
    <row r="505" spans="1:13" s="37" customFormat="1" ht="15" customHeight="1">
      <c r="A505" s="1137"/>
      <c r="B505" s="1134"/>
      <c r="C505" s="33">
        <v>8</v>
      </c>
      <c r="D505" s="104" t="s">
        <v>224</v>
      </c>
      <c r="E505" s="127" t="s">
        <v>224</v>
      </c>
      <c r="F505" s="104" t="s">
        <v>224</v>
      </c>
      <c r="G505" s="127" t="s">
        <v>224</v>
      </c>
      <c r="H505" s="102" t="s">
        <v>224</v>
      </c>
      <c r="I505" s="127" t="s">
        <v>224</v>
      </c>
      <c r="J505" s="188">
        <v>0.4</v>
      </c>
      <c r="K505" s="187">
        <v>0.57999999999999996</v>
      </c>
      <c r="L505" s="330">
        <v>0.75</v>
      </c>
      <c r="M505" s="388"/>
    </row>
    <row r="506" spans="1:13" s="37" customFormat="1" ht="15" customHeight="1">
      <c r="A506" s="1137"/>
      <c r="B506" s="1134"/>
      <c r="C506" s="33">
        <v>10</v>
      </c>
      <c r="D506" s="104" t="s">
        <v>224</v>
      </c>
      <c r="E506" s="127" t="s">
        <v>224</v>
      </c>
      <c r="F506" s="104" t="s">
        <v>224</v>
      </c>
      <c r="G506" s="127" t="s">
        <v>224</v>
      </c>
      <c r="H506" s="102" t="s">
        <v>224</v>
      </c>
      <c r="I506" s="342" t="s">
        <v>224</v>
      </c>
      <c r="J506" s="188">
        <v>0.03</v>
      </c>
      <c r="K506" s="358">
        <v>0.03</v>
      </c>
      <c r="L506" s="346">
        <v>0.03</v>
      </c>
      <c r="M506" s="388"/>
    </row>
    <row r="507" spans="1:13" s="37" customFormat="1" ht="15" customHeight="1">
      <c r="A507" s="1137"/>
      <c r="B507" s="1134"/>
      <c r="C507" s="33">
        <v>11</v>
      </c>
      <c r="D507" s="104" t="s">
        <v>224</v>
      </c>
      <c r="E507" s="127" t="s">
        <v>224</v>
      </c>
      <c r="F507" s="104" t="s">
        <v>224</v>
      </c>
      <c r="G507" s="127" t="s">
        <v>224</v>
      </c>
      <c r="H507" s="102" t="s">
        <v>224</v>
      </c>
      <c r="I507" s="127" t="s">
        <v>224</v>
      </c>
      <c r="J507" s="188">
        <v>0.03</v>
      </c>
      <c r="K507" s="358">
        <v>0.03</v>
      </c>
      <c r="L507" s="346">
        <v>0.03</v>
      </c>
      <c r="M507" s="388"/>
    </row>
    <row r="508" spans="1:13" s="37" customFormat="1" ht="15" customHeight="1">
      <c r="A508" s="1137"/>
      <c r="B508" s="1134"/>
      <c r="C508" s="33">
        <v>15</v>
      </c>
      <c r="D508" s="104" t="s">
        <v>224</v>
      </c>
      <c r="E508" s="127" t="s">
        <v>224</v>
      </c>
      <c r="F508" s="104" t="s">
        <v>224</v>
      </c>
      <c r="G508" s="127" t="s">
        <v>224</v>
      </c>
      <c r="H508" s="102" t="s">
        <v>224</v>
      </c>
      <c r="I508" s="127" t="s">
        <v>224</v>
      </c>
      <c r="J508" s="188">
        <v>0.67</v>
      </c>
      <c r="K508" s="187">
        <v>0.8</v>
      </c>
      <c r="L508" s="330">
        <v>1</v>
      </c>
      <c r="M508" s="388"/>
    </row>
    <row r="509" spans="1:13" s="37" customFormat="1" ht="15" customHeight="1">
      <c r="A509" s="1137"/>
      <c r="B509" s="1134"/>
      <c r="C509" s="33">
        <v>20</v>
      </c>
      <c r="D509" s="104" t="s">
        <v>224</v>
      </c>
      <c r="E509" s="127" t="s">
        <v>224</v>
      </c>
      <c r="F509" s="104" t="s">
        <v>224</v>
      </c>
      <c r="G509" s="127" t="s">
        <v>224</v>
      </c>
      <c r="H509" s="102" t="s">
        <v>224</v>
      </c>
      <c r="I509" s="127" t="s">
        <v>224</v>
      </c>
      <c r="J509" s="188">
        <v>1.17</v>
      </c>
      <c r="K509" s="187">
        <v>2.1</v>
      </c>
      <c r="L509" s="330">
        <v>2.2999999999999998</v>
      </c>
      <c r="M509" s="388"/>
    </row>
    <row r="510" spans="1:13" s="37" customFormat="1" ht="15" customHeight="1">
      <c r="A510" s="1137"/>
      <c r="B510" s="1134"/>
      <c r="C510" s="33">
        <v>23</v>
      </c>
      <c r="D510" s="104" t="s">
        <v>224</v>
      </c>
      <c r="E510" s="127" t="s">
        <v>224</v>
      </c>
      <c r="F510" s="104" t="s">
        <v>224</v>
      </c>
      <c r="G510" s="127" t="s">
        <v>224</v>
      </c>
      <c r="H510" s="102" t="s">
        <v>224</v>
      </c>
      <c r="I510" s="127" t="s">
        <v>224</v>
      </c>
      <c r="J510" s="188">
        <v>1.2</v>
      </c>
      <c r="K510" s="187">
        <v>2</v>
      </c>
      <c r="L510" s="330">
        <v>2.16</v>
      </c>
      <c r="M510" s="388"/>
    </row>
    <row r="511" spans="1:13" s="37" customFormat="1" ht="15" customHeight="1">
      <c r="A511" s="1137"/>
      <c r="B511" s="1134"/>
      <c r="C511" s="33">
        <v>27</v>
      </c>
      <c r="D511" s="104" t="s">
        <v>224</v>
      </c>
      <c r="E511" s="127" t="s">
        <v>224</v>
      </c>
      <c r="F511" s="104" t="s">
        <v>224</v>
      </c>
      <c r="G511" s="127" t="s">
        <v>224</v>
      </c>
      <c r="H511" s="102" t="s">
        <v>224</v>
      </c>
      <c r="I511" s="127" t="s">
        <v>224</v>
      </c>
      <c r="J511" s="188">
        <v>0.42</v>
      </c>
      <c r="K511" s="187">
        <v>0.5</v>
      </c>
      <c r="L511" s="330">
        <v>0.5</v>
      </c>
      <c r="M511" s="388"/>
    </row>
    <row r="512" spans="1:13" s="37" customFormat="1" ht="15" customHeight="1">
      <c r="A512" s="1137"/>
      <c r="B512" s="1134"/>
      <c r="C512" s="33">
        <v>30</v>
      </c>
      <c r="D512" s="104" t="s">
        <v>224</v>
      </c>
      <c r="E512" s="127" t="s">
        <v>224</v>
      </c>
      <c r="F512" s="104" t="s">
        <v>224</v>
      </c>
      <c r="G512" s="127" t="s">
        <v>224</v>
      </c>
      <c r="H512" s="102" t="s">
        <v>224</v>
      </c>
      <c r="I512" s="127" t="s">
        <v>224</v>
      </c>
      <c r="J512" s="188">
        <v>0.4</v>
      </c>
      <c r="K512" s="187">
        <v>0.7</v>
      </c>
      <c r="L512" s="330">
        <v>0.5</v>
      </c>
      <c r="M512" s="388">
        <v>12</v>
      </c>
    </row>
    <row r="513" spans="1:13" s="37" customFormat="1" ht="15" customHeight="1">
      <c r="A513" s="1137"/>
      <c r="B513" s="1134"/>
      <c r="C513" s="44"/>
      <c r="D513" s="580"/>
      <c r="E513" s="581"/>
      <c r="F513" s="104"/>
      <c r="G513" s="88"/>
      <c r="H513" s="102"/>
      <c r="I513" s="88" t="s">
        <v>218</v>
      </c>
      <c r="J513" s="43">
        <f>SUM(J501:J512)</f>
        <v>6.1499999999999995</v>
      </c>
      <c r="K513" s="42">
        <f>SUM(K501:K512)</f>
        <v>9.44</v>
      </c>
      <c r="L513" s="343">
        <f>SUM(L501:L512)</f>
        <v>9.77</v>
      </c>
      <c r="M513" s="388"/>
    </row>
    <row r="514" spans="1:13" s="37" customFormat="1" ht="15.75" customHeight="1" thickBot="1">
      <c r="A514" s="1138"/>
      <c r="B514" s="1135"/>
      <c r="C514" s="41"/>
      <c r="D514" s="336"/>
      <c r="E514" s="337"/>
      <c r="F514" s="105"/>
      <c r="G514" s="89"/>
      <c r="H514" s="106"/>
      <c r="I514" s="89" t="s">
        <v>232</v>
      </c>
      <c r="J514" s="40">
        <v>6.5</v>
      </c>
      <c r="K514" s="39">
        <v>9.6</v>
      </c>
      <c r="L514" s="38">
        <v>11.6</v>
      </c>
      <c r="M514" s="533"/>
    </row>
    <row r="515" spans="1:13" s="37" customFormat="1" ht="14.25" customHeight="1">
      <c r="A515" s="1136" t="s">
        <v>341</v>
      </c>
      <c r="B515" s="1133" t="s">
        <v>230</v>
      </c>
      <c r="C515" s="359" t="s">
        <v>342</v>
      </c>
      <c r="D515" s="588">
        <v>47.2</v>
      </c>
      <c r="E515" s="127" t="s">
        <v>260</v>
      </c>
      <c r="F515" s="103">
        <v>48.7</v>
      </c>
      <c r="G515" s="101">
        <v>45</v>
      </c>
      <c r="H515" s="100">
        <v>49.7</v>
      </c>
      <c r="I515" s="101">
        <v>75</v>
      </c>
      <c r="J515" s="355">
        <v>0</v>
      </c>
      <c r="K515" s="356">
        <v>0</v>
      </c>
      <c r="L515" s="357">
        <v>0</v>
      </c>
      <c r="M515" s="410"/>
    </row>
    <row r="516" spans="1:13" s="37" customFormat="1" ht="15.75" customHeight="1">
      <c r="A516" s="1137"/>
      <c r="B516" s="1134"/>
      <c r="C516" s="33">
        <v>1</v>
      </c>
      <c r="D516" s="104" t="s">
        <v>224</v>
      </c>
      <c r="E516" s="127" t="s">
        <v>224</v>
      </c>
      <c r="F516" s="104" t="s">
        <v>224</v>
      </c>
      <c r="G516" s="127" t="s">
        <v>224</v>
      </c>
      <c r="H516" s="102" t="s">
        <v>224</v>
      </c>
      <c r="I516" s="127" t="s">
        <v>224</v>
      </c>
      <c r="J516" s="188">
        <v>0.02</v>
      </c>
      <c r="K516" s="187">
        <v>0.03</v>
      </c>
      <c r="L516" s="330">
        <v>0.03</v>
      </c>
      <c r="M516" s="388"/>
    </row>
    <row r="517" spans="1:13" s="37" customFormat="1" ht="15.75" customHeight="1">
      <c r="A517" s="1137"/>
      <c r="B517" s="1134"/>
      <c r="C517" s="33">
        <v>2</v>
      </c>
      <c r="D517" s="104" t="s">
        <v>224</v>
      </c>
      <c r="E517" s="127" t="s">
        <v>224</v>
      </c>
      <c r="F517" s="104" t="s">
        <v>224</v>
      </c>
      <c r="G517" s="127" t="s">
        <v>224</v>
      </c>
      <c r="H517" s="102" t="s">
        <v>224</v>
      </c>
      <c r="I517" s="127" t="s">
        <v>224</v>
      </c>
      <c r="J517" s="145">
        <v>0.7</v>
      </c>
      <c r="K517" s="146">
        <v>0.02</v>
      </c>
      <c r="L517" s="329">
        <v>0.7</v>
      </c>
      <c r="M517" s="388"/>
    </row>
    <row r="518" spans="1:13" s="37" customFormat="1" ht="15.75" customHeight="1">
      <c r="A518" s="1137"/>
      <c r="B518" s="1134"/>
      <c r="C518" s="33">
        <v>3</v>
      </c>
      <c r="D518" s="104" t="s">
        <v>224</v>
      </c>
      <c r="E518" s="127" t="s">
        <v>224</v>
      </c>
      <c r="F518" s="104" t="s">
        <v>224</v>
      </c>
      <c r="G518" s="127" t="s">
        <v>224</v>
      </c>
      <c r="H518" s="102" t="s">
        <v>224</v>
      </c>
      <c r="I518" s="127" t="s">
        <v>224</v>
      </c>
      <c r="J518" s="589">
        <v>0</v>
      </c>
      <c r="K518" s="590">
        <v>0</v>
      </c>
      <c r="L518" s="591">
        <v>0</v>
      </c>
      <c r="M518" s="388"/>
    </row>
    <row r="519" spans="1:13" s="37" customFormat="1" ht="15.75" customHeight="1">
      <c r="A519" s="1137"/>
      <c r="B519" s="1134"/>
      <c r="C519" s="33">
        <v>8</v>
      </c>
      <c r="D519" s="104" t="s">
        <v>224</v>
      </c>
      <c r="E519" s="127" t="s">
        <v>224</v>
      </c>
      <c r="F519" s="104" t="s">
        <v>224</v>
      </c>
      <c r="G519" s="127" t="s">
        <v>224</v>
      </c>
      <c r="H519" s="102" t="s">
        <v>224</v>
      </c>
      <c r="I519" s="127" t="s">
        <v>224</v>
      </c>
      <c r="J519" s="331">
        <v>0.4</v>
      </c>
      <c r="K519" s="193">
        <v>0.4</v>
      </c>
      <c r="L519" s="332">
        <v>0.4</v>
      </c>
      <c r="M519" s="388"/>
    </row>
    <row r="520" spans="1:13" s="37" customFormat="1" ht="15.75" customHeight="1">
      <c r="A520" s="1137"/>
      <c r="B520" s="1134"/>
      <c r="C520" s="33">
        <v>9</v>
      </c>
      <c r="D520" s="104" t="s">
        <v>224</v>
      </c>
      <c r="E520" s="127" t="s">
        <v>224</v>
      </c>
      <c r="F520" s="104" t="s">
        <v>224</v>
      </c>
      <c r="G520" s="127" t="s">
        <v>224</v>
      </c>
      <c r="H520" s="102" t="s">
        <v>224</v>
      </c>
      <c r="I520" s="127" t="s">
        <v>224</v>
      </c>
      <c r="J520" s="145">
        <v>0</v>
      </c>
      <c r="K520" s="146">
        <v>0</v>
      </c>
      <c r="L520" s="329">
        <v>0</v>
      </c>
      <c r="M520" s="388"/>
    </row>
    <row r="521" spans="1:13" s="37" customFormat="1" ht="15.75" customHeight="1">
      <c r="A521" s="1137"/>
      <c r="B521" s="1134"/>
      <c r="C521" s="33">
        <v>14</v>
      </c>
      <c r="D521" s="104" t="s">
        <v>224</v>
      </c>
      <c r="E521" s="127" t="s">
        <v>224</v>
      </c>
      <c r="F521" s="104" t="s">
        <v>224</v>
      </c>
      <c r="G521" s="127" t="s">
        <v>224</v>
      </c>
      <c r="H521" s="102" t="s">
        <v>224</v>
      </c>
      <c r="I521" s="127" t="s">
        <v>224</v>
      </c>
      <c r="J521" s="589">
        <v>0</v>
      </c>
      <c r="K521" s="590">
        <v>0</v>
      </c>
      <c r="L521" s="591">
        <v>0</v>
      </c>
      <c r="M521" s="388"/>
    </row>
    <row r="522" spans="1:13" s="37" customFormat="1" ht="15.75" customHeight="1">
      <c r="A522" s="1137"/>
      <c r="B522" s="1134"/>
      <c r="C522" s="33">
        <v>15</v>
      </c>
      <c r="D522" s="104" t="s">
        <v>224</v>
      </c>
      <c r="E522" s="127" t="s">
        <v>224</v>
      </c>
      <c r="F522" s="104" t="s">
        <v>224</v>
      </c>
      <c r="G522" s="127" t="s">
        <v>224</v>
      </c>
      <c r="H522" s="102" t="s">
        <v>224</v>
      </c>
      <c r="I522" s="127" t="s">
        <v>224</v>
      </c>
      <c r="J522" s="331">
        <v>0.04</v>
      </c>
      <c r="K522" s="193">
        <v>0.04</v>
      </c>
      <c r="L522" s="332">
        <v>0.04</v>
      </c>
      <c r="M522" s="388"/>
    </row>
    <row r="523" spans="1:13" s="37" customFormat="1" ht="15.75" customHeight="1">
      <c r="A523" s="1137"/>
      <c r="B523" s="1134"/>
      <c r="C523" s="33">
        <v>20</v>
      </c>
      <c r="D523" s="104" t="s">
        <v>224</v>
      </c>
      <c r="E523" s="127" t="s">
        <v>224</v>
      </c>
      <c r="F523" s="104" t="s">
        <v>224</v>
      </c>
      <c r="G523" s="127" t="s">
        <v>224</v>
      </c>
      <c r="H523" s="102" t="s">
        <v>224</v>
      </c>
      <c r="I523" s="127" t="s">
        <v>224</v>
      </c>
      <c r="J523" s="145">
        <v>0</v>
      </c>
      <c r="K523" s="146">
        <v>0</v>
      </c>
      <c r="L523" s="329">
        <v>0</v>
      </c>
      <c r="M523" s="388"/>
    </row>
    <row r="524" spans="1:13" s="37" customFormat="1" ht="15.75" customHeight="1">
      <c r="A524" s="1137"/>
      <c r="B524" s="1134"/>
      <c r="C524" s="33">
        <v>21</v>
      </c>
      <c r="D524" s="104" t="s">
        <v>224</v>
      </c>
      <c r="E524" s="127" t="s">
        <v>224</v>
      </c>
      <c r="F524" s="104" t="s">
        <v>224</v>
      </c>
      <c r="G524" s="127" t="s">
        <v>224</v>
      </c>
      <c r="H524" s="102" t="s">
        <v>224</v>
      </c>
      <c r="I524" s="127" t="s">
        <v>224</v>
      </c>
      <c r="J524" s="589">
        <v>0</v>
      </c>
      <c r="K524" s="590">
        <v>0</v>
      </c>
      <c r="L524" s="591">
        <v>0</v>
      </c>
      <c r="M524" s="388"/>
    </row>
    <row r="525" spans="1:13" s="37" customFormat="1" ht="15.75" customHeight="1">
      <c r="A525" s="1137"/>
      <c r="B525" s="1134"/>
      <c r="C525" s="33">
        <v>22</v>
      </c>
      <c r="D525" s="104" t="s">
        <v>224</v>
      </c>
      <c r="E525" s="127" t="s">
        <v>224</v>
      </c>
      <c r="F525" s="104" t="s">
        <v>224</v>
      </c>
      <c r="G525" s="127" t="s">
        <v>224</v>
      </c>
      <c r="H525" s="102" t="s">
        <v>224</v>
      </c>
      <c r="I525" s="127" t="s">
        <v>224</v>
      </c>
      <c r="J525" s="331">
        <v>0.2</v>
      </c>
      <c r="K525" s="193">
        <v>0.2</v>
      </c>
      <c r="L525" s="332">
        <v>0.2</v>
      </c>
      <c r="M525" s="388"/>
    </row>
    <row r="526" spans="1:13" s="37" customFormat="1" ht="15.75" customHeight="1">
      <c r="A526" s="1137"/>
      <c r="B526" s="1134"/>
      <c r="C526" s="33">
        <v>23</v>
      </c>
      <c r="D526" s="104" t="s">
        <v>224</v>
      </c>
      <c r="E526" s="127" t="s">
        <v>224</v>
      </c>
      <c r="F526" s="104" t="s">
        <v>224</v>
      </c>
      <c r="G526" s="127" t="s">
        <v>224</v>
      </c>
      <c r="H526" s="102" t="s">
        <v>224</v>
      </c>
      <c r="I526" s="127" t="s">
        <v>224</v>
      </c>
      <c r="J526" s="145">
        <v>0</v>
      </c>
      <c r="K526" s="146">
        <v>0</v>
      </c>
      <c r="L526" s="329">
        <v>0</v>
      </c>
      <c r="M526" s="388"/>
    </row>
    <row r="527" spans="1:13" s="37" customFormat="1" ht="15.75" customHeight="1">
      <c r="A527" s="1137"/>
      <c r="B527" s="1134"/>
      <c r="C527" s="44"/>
      <c r="D527" s="580"/>
      <c r="E527" s="581"/>
      <c r="F527" s="104"/>
      <c r="G527" s="88"/>
      <c r="H527" s="102"/>
      <c r="I527" s="88" t="s">
        <v>218</v>
      </c>
      <c r="J527" s="43">
        <f>SUM(J515:J526)</f>
        <v>1.36</v>
      </c>
      <c r="K527" s="42">
        <f>SUM(K515:K526)</f>
        <v>0.69</v>
      </c>
      <c r="L527" s="343">
        <f>SUM(L515:L526)</f>
        <v>1.3699999999999999</v>
      </c>
      <c r="M527" s="388">
        <v>7</v>
      </c>
    </row>
    <row r="528" spans="1:13" s="37" customFormat="1" ht="16.5" customHeight="1" thickBot="1">
      <c r="A528" s="1138"/>
      <c r="B528" s="1135"/>
      <c r="C528" s="47"/>
      <c r="D528" s="582"/>
      <c r="E528" s="583"/>
      <c r="F528" s="108"/>
      <c r="G528" s="109"/>
      <c r="H528" s="153"/>
      <c r="I528" s="109" t="s">
        <v>232</v>
      </c>
      <c r="J528" s="40">
        <v>4</v>
      </c>
      <c r="K528" s="39">
        <v>5.3</v>
      </c>
      <c r="L528" s="38">
        <v>6.3</v>
      </c>
      <c r="M528" s="409"/>
    </row>
    <row r="529" spans="1:13" s="37" customFormat="1" ht="15.75" customHeight="1">
      <c r="A529" s="1136">
        <v>22</v>
      </c>
      <c r="B529" s="360" t="s">
        <v>15</v>
      </c>
      <c r="C529" s="77"/>
      <c r="D529" s="588">
        <v>47.2</v>
      </c>
      <c r="E529" s="567" t="s">
        <v>260</v>
      </c>
      <c r="F529" s="103">
        <v>48.7</v>
      </c>
      <c r="G529" s="101">
        <v>45</v>
      </c>
      <c r="H529" s="100">
        <v>49.7</v>
      </c>
      <c r="I529" s="101">
        <v>40</v>
      </c>
      <c r="J529" s="190">
        <v>0.67</v>
      </c>
      <c r="K529" s="189">
        <v>1</v>
      </c>
      <c r="L529" s="328">
        <v>0.86</v>
      </c>
      <c r="M529" s="405"/>
    </row>
    <row r="530" spans="1:13" s="37" customFormat="1" ht="15" customHeight="1">
      <c r="A530" s="1137"/>
      <c r="B530" s="361" t="s">
        <v>16</v>
      </c>
      <c r="C530" s="78"/>
      <c r="D530" s="104" t="s">
        <v>224</v>
      </c>
      <c r="E530" s="127" t="s">
        <v>224</v>
      </c>
      <c r="F530" s="104" t="s">
        <v>224</v>
      </c>
      <c r="G530" s="127" t="s">
        <v>224</v>
      </c>
      <c r="H530" s="102" t="s">
        <v>224</v>
      </c>
      <c r="I530" s="127" t="s">
        <v>224</v>
      </c>
      <c r="J530" s="517">
        <v>0.55000000000000004</v>
      </c>
      <c r="K530" s="518">
        <v>0.7</v>
      </c>
      <c r="L530" s="519">
        <v>0.84</v>
      </c>
      <c r="M530" s="388"/>
    </row>
    <row r="531" spans="1:13" s="37" customFormat="1" ht="15.75" customHeight="1" thickBot="1">
      <c r="A531" s="1138"/>
      <c r="B531" s="433"/>
      <c r="C531" s="79"/>
      <c r="D531" s="105"/>
      <c r="E531" s="128"/>
      <c r="F531" s="105"/>
      <c r="G531" s="128"/>
      <c r="H531" s="106"/>
      <c r="I531" s="89" t="s">
        <v>218</v>
      </c>
      <c r="J531" s="49">
        <f>J529+J530</f>
        <v>1.2200000000000002</v>
      </c>
      <c r="K531" s="39">
        <f>K529+K530</f>
        <v>1.7</v>
      </c>
      <c r="L531" s="39">
        <f>L529+L530</f>
        <v>1.7</v>
      </c>
      <c r="M531" s="533">
        <v>1.7</v>
      </c>
    </row>
    <row r="532" spans="1:13" s="37" customFormat="1" ht="14.25" customHeight="1">
      <c r="A532" s="1162">
        <v>24</v>
      </c>
      <c r="B532" s="1133" t="s">
        <v>230</v>
      </c>
      <c r="C532" s="74">
        <v>4</v>
      </c>
      <c r="D532" s="110">
        <v>47</v>
      </c>
      <c r="E532" s="532" t="s">
        <v>260</v>
      </c>
      <c r="F532" s="110">
        <v>48.6</v>
      </c>
      <c r="G532" s="111">
        <v>50</v>
      </c>
      <c r="H532" s="339">
        <v>49.7</v>
      </c>
      <c r="I532" s="558">
        <v>50</v>
      </c>
      <c r="J532" s="184">
        <v>0</v>
      </c>
      <c r="K532" s="185">
        <v>0</v>
      </c>
      <c r="L532" s="340">
        <v>0</v>
      </c>
      <c r="M532" s="410" t="s">
        <v>343</v>
      </c>
    </row>
    <row r="533" spans="1:13" s="37" customFormat="1" ht="15" customHeight="1">
      <c r="A533" s="1163"/>
      <c r="B533" s="1134"/>
      <c r="C533" s="73">
        <v>9</v>
      </c>
      <c r="D533" s="104" t="s">
        <v>224</v>
      </c>
      <c r="E533" s="127" t="s">
        <v>224</v>
      </c>
      <c r="F533" s="104" t="s">
        <v>224</v>
      </c>
      <c r="G533" s="127" t="s">
        <v>224</v>
      </c>
      <c r="H533" s="102" t="s">
        <v>224</v>
      </c>
      <c r="I533" s="342" t="s">
        <v>224</v>
      </c>
      <c r="J533" s="184">
        <v>0.15</v>
      </c>
      <c r="K533" s="185">
        <v>0.16</v>
      </c>
      <c r="L533" s="340">
        <v>0.15</v>
      </c>
      <c r="M533" s="388"/>
    </row>
    <row r="534" spans="1:13" s="37" customFormat="1" ht="15" customHeight="1">
      <c r="A534" s="1163"/>
      <c r="B534" s="1134"/>
      <c r="C534" s="73">
        <v>10</v>
      </c>
      <c r="D534" s="104" t="s">
        <v>224</v>
      </c>
      <c r="E534" s="127" t="s">
        <v>224</v>
      </c>
      <c r="F534" s="104" t="s">
        <v>224</v>
      </c>
      <c r="G534" s="127" t="s">
        <v>224</v>
      </c>
      <c r="H534" s="102" t="s">
        <v>224</v>
      </c>
      <c r="I534" s="342" t="s">
        <v>224</v>
      </c>
      <c r="J534" s="184">
        <v>0.43</v>
      </c>
      <c r="K534" s="185">
        <v>1.03</v>
      </c>
      <c r="L534" s="340">
        <v>0.64</v>
      </c>
      <c r="M534" s="388"/>
    </row>
    <row r="535" spans="1:13" s="37" customFormat="1" ht="15" customHeight="1">
      <c r="A535" s="1163"/>
      <c r="B535" s="1134"/>
      <c r="C535" s="33">
        <v>14</v>
      </c>
      <c r="D535" s="104" t="s">
        <v>224</v>
      </c>
      <c r="E535" s="127" t="s">
        <v>224</v>
      </c>
      <c r="F535" s="104" t="s">
        <v>224</v>
      </c>
      <c r="G535" s="127" t="s">
        <v>224</v>
      </c>
      <c r="H535" s="102" t="s">
        <v>224</v>
      </c>
      <c r="I535" s="342" t="s">
        <v>224</v>
      </c>
      <c r="J535" s="188">
        <v>0.08</v>
      </c>
      <c r="K535" s="187">
        <v>0.27</v>
      </c>
      <c r="L535" s="330">
        <v>0.32</v>
      </c>
      <c r="M535" s="388"/>
    </row>
    <row r="536" spans="1:13" s="37" customFormat="1" ht="15" customHeight="1">
      <c r="A536" s="1163"/>
      <c r="B536" s="1134"/>
      <c r="C536" s="33">
        <v>17</v>
      </c>
      <c r="D536" s="104" t="s">
        <v>224</v>
      </c>
      <c r="E536" s="127" t="s">
        <v>224</v>
      </c>
      <c r="F536" s="104" t="s">
        <v>224</v>
      </c>
      <c r="G536" s="127" t="s">
        <v>224</v>
      </c>
      <c r="H536" s="102" t="s">
        <v>224</v>
      </c>
      <c r="I536" s="342" t="s">
        <v>224</v>
      </c>
      <c r="J536" s="188">
        <v>0</v>
      </c>
      <c r="K536" s="187">
        <v>0</v>
      </c>
      <c r="L536" s="330">
        <v>0</v>
      </c>
      <c r="M536" s="410" t="s">
        <v>343</v>
      </c>
    </row>
    <row r="537" spans="1:13" s="37" customFormat="1" ht="15" customHeight="1">
      <c r="A537" s="1163"/>
      <c r="B537" s="1134"/>
      <c r="C537" s="33">
        <v>18</v>
      </c>
      <c r="D537" s="104" t="s">
        <v>224</v>
      </c>
      <c r="E537" s="127" t="s">
        <v>224</v>
      </c>
      <c r="F537" s="104" t="s">
        <v>224</v>
      </c>
      <c r="G537" s="127" t="s">
        <v>224</v>
      </c>
      <c r="H537" s="102" t="s">
        <v>224</v>
      </c>
      <c r="I537" s="342" t="s">
        <v>224</v>
      </c>
      <c r="J537" s="188">
        <v>0.24</v>
      </c>
      <c r="K537" s="187">
        <v>0.45</v>
      </c>
      <c r="L537" s="330">
        <v>0.28000000000000003</v>
      </c>
      <c r="M537" s="388"/>
    </row>
    <row r="538" spans="1:13" s="37" customFormat="1" ht="15" customHeight="1">
      <c r="A538" s="1163"/>
      <c r="B538" s="1134"/>
      <c r="C538" s="33">
        <v>20</v>
      </c>
      <c r="D538" s="104" t="s">
        <v>224</v>
      </c>
      <c r="E538" s="127" t="s">
        <v>224</v>
      </c>
      <c r="F538" s="104" t="s">
        <v>224</v>
      </c>
      <c r="G538" s="127" t="s">
        <v>224</v>
      </c>
      <c r="H538" s="102" t="s">
        <v>224</v>
      </c>
      <c r="I538" s="342" t="s">
        <v>224</v>
      </c>
      <c r="J538" s="188">
        <v>1.18</v>
      </c>
      <c r="K538" s="187">
        <v>2.6</v>
      </c>
      <c r="L538" s="330">
        <v>2.4500000000000002</v>
      </c>
      <c r="M538" s="388"/>
    </row>
    <row r="539" spans="1:13" s="37" customFormat="1" ht="15" customHeight="1">
      <c r="A539" s="1163"/>
      <c r="B539" s="1134"/>
      <c r="C539" s="44"/>
      <c r="D539" s="580"/>
      <c r="E539" s="581"/>
      <c r="F539" s="104"/>
      <c r="G539" s="88"/>
      <c r="H539" s="102"/>
      <c r="I539" s="335" t="s">
        <v>218</v>
      </c>
      <c r="J539" s="51">
        <f>SUM(J532:J538)</f>
        <v>2.08</v>
      </c>
      <c r="K539" s="42">
        <f>SUM(K532:K538)</f>
        <v>4.51</v>
      </c>
      <c r="L539" s="362">
        <f>SUM(L532:L538)</f>
        <v>3.8400000000000003</v>
      </c>
      <c r="M539" s="388">
        <v>6</v>
      </c>
    </row>
    <row r="540" spans="1:13" s="37" customFormat="1" ht="15.75" customHeight="1" thickBot="1">
      <c r="A540" s="1164"/>
      <c r="B540" s="1135"/>
      <c r="C540" s="41"/>
      <c r="D540" s="336"/>
      <c r="E540" s="337"/>
      <c r="F540" s="105"/>
      <c r="G540" s="89"/>
      <c r="H540" s="106"/>
      <c r="I540" s="338" t="s">
        <v>232</v>
      </c>
      <c r="J540" s="40">
        <v>3.9</v>
      </c>
      <c r="K540" s="39">
        <v>7.5</v>
      </c>
      <c r="L540" s="38">
        <v>6.8</v>
      </c>
      <c r="M540" s="533"/>
    </row>
    <row r="541" spans="1:13" s="37" customFormat="1" ht="15.75" customHeight="1">
      <c r="A541" s="1136">
        <v>26</v>
      </c>
      <c r="B541" s="360" t="s">
        <v>15</v>
      </c>
      <c r="C541" s="77"/>
      <c r="D541" s="588">
        <v>47.8</v>
      </c>
      <c r="E541" s="127" t="s">
        <v>344</v>
      </c>
      <c r="F541" s="102" t="s">
        <v>261</v>
      </c>
      <c r="G541" s="88" t="s">
        <v>261</v>
      </c>
      <c r="H541" s="100">
        <v>49.7</v>
      </c>
      <c r="I541" s="327">
        <v>80</v>
      </c>
      <c r="J541" s="190">
        <v>2.4500000000000002</v>
      </c>
      <c r="K541" s="189">
        <v>2.25</v>
      </c>
      <c r="L541" s="328">
        <v>1.85</v>
      </c>
      <c r="M541" s="410"/>
    </row>
    <row r="542" spans="1:13" s="37" customFormat="1" ht="15" customHeight="1">
      <c r="A542" s="1137"/>
      <c r="B542" s="361" t="s">
        <v>16</v>
      </c>
      <c r="C542" s="78"/>
      <c r="D542" s="104" t="s">
        <v>224</v>
      </c>
      <c r="E542" s="127" t="s">
        <v>224</v>
      </c>
      <c r="F542" s="102" t="s">
        <v>261</v>
      </c>
      <c r="G542" s="88" t="s">
        <v>261</v>
      </c>
      <c r="H542" s="102" t="s">
        <v>224</v>
      </c>
      <c r="I542" s="342" t="s">
        <v>224</v>
      </c>
      <c r="J542" s="188">
        <v>0.38</v>
      </c>
      <c r="K542" s="187">
        <v>0.6</v>
      </c>
      <c r="L542" s="330">
        <v>0.36</v>
      </c>
      <c r="M542" s="388">
        <v>3</v>
      </c>
    </row>
    <row r="543" spans="1:13" s="37" customFormat="1" ht="15.75" customHeight="1" thickBot="1">
      <c r="A543" s="1138"/>
      <c r="B543" s="433"/>
      <c r="C543" s="79"/>
      <c r="D543" s="105"/>
      <c r="E543" s="128"/>
      <c r="F543" s="105"/>
      <c r="G543" s="128"/>
      <c r="H543" s="153"/>
      <c r="I543" s="547" t="s">
        <v>218</v>
      </c>
      <c r="J543" s="40">
        <f>J541+J542</f>
        <v>2.83</v>
      </c>
      <c r="K543" s="39">
        <f>K541+K542</f>
        <v>2.85</v>
      </c>
      <c r="L543" s="38">
        <f>L541+L542</f>
        <v>2.21</v>
      </c>
      <c r="M543" s="409"/>
    </row>
    <row r="544" spans="1:13" s="37" customFormat="1" ht="15.75" customHeight="1">
      <c r="A544" s="1136">
        <v>30</v>
      </c>
      <c r="B544" s="363" t="s">
        <v>345</v>
      </c>
      <c r="C544" s="364"/>
      <c r="D544" s="1121"/>
      <c r="E544" s="1122"/>
      <c r="F544" s="103">
        <v>49</v>
      </c>
      <c r="G544" s="327">
        <v>15</v>
      </c>
      <c r="H544" s="100" t="s">
        <v>261</v>
      </c>
      <c r="I544" s="101" t="s">
        <v>261</v>
      </c>
      <c r="J544" s="537">
        <v>3.2696999999999998</v>
      </c>
      <c r="K544" s="189">
        <v>2.9</v>
      </c>
      <c r="L544" s="328">
        <v>3.8146500000000003</v>
      </c>
      <c r="M544" s="405"/>
    </row>
    <row r="545" spans="1:13" s="37" customFormat="1" ht="15" customHeight="1">
      <c r="A545" s="1137"/>
      <c r="B545" s="365" t="s">
        <v>346</v>
      </c>
      <c r="C545" s="366"/>
      <c r="D545" s="1123"/>
      <c r="E545" s="1124"/>
      <c r="F545" s="104" t="s">
        <v>224</v>
      </c>
      <c r="G545" s="342" t="s">
        <v>224</v>
      </c>
      <c r="H545" s="102" t="s">
        <v>261</v>
      </c>
      <c r="I545" s="88" t="s">
        <v>261</v>
      </c>
      <c r="J545" s="358">
        <v>6.2124300000000003</v>
      </c>
      <c r="K545" s="187">
        <v>6.4</v>
      </c>
      <c r="L545" s="330">
        <v>4.5775799999999993</v>
      </c>
      <c r="M545" s="388"/>
    </row>
    <row r="546" spans="1:13" s="37" customFormat="1" ht="15" customHeight="1">
      <c r="A546" s="1137"/>
      <c r="B546" s="365" t="s">
        <v>347</v>
      </c>
      <c r="C546" s="366"/>
      <c r="D546" s="1123"/>
      <c r="E546" s="1124"/>
      <c r="F546" s="104" t="s">
        <v>224</v>
      </c>
      <c r="G546" s="342" t="s">
        <v>224</v>
      </c>
      <c r="H546" s="102" t="s">
        <v>261</v>
      </c>
      <c r="I546" s="88" t="s">
        <v>261</v>
      </c>
      <c r="J546" s="358">
        <v>9.1551599999999986</v>
      </c>
      <c r="K546" s="187">
        <v>9.1999999999999993</v>
      </c>
      <c r="L546" s="330">
        <v>8.0652600000000003</v>
      </c>
      <c r="M546" s="388"/>
    </row>
    <row r="547" spans="1:13" s="37" customFormat="1" ht="15" customHeight="1">
      <c r="A547" s="1137"/>
      <c r="B547" s="367" t="s">
        <v>348</v>
      </c>
      <c r="C547" s="368"/>
      <c r="D547" s="1123"/>
      <c r="E547" s="1124"/>
      <c r="F547" s="104" t="s">
        <v>224</v>
      </c>
      <c r="G547" s="342" t="s">
        <v>224</v>
      </c>
      <c r="H547" s="102" t="s">
        <v>261</v>
      </c>
      <c r="I547" s="88" t="s">
        <v>261</v>
      </c>
      <c r="J547" s="592">
        <v>2.73</v>
      </c>
      <c r="K547" s="193">
        <v>3.45</v>
      </c>
      <c r="L547" s="332">
        <v>2.83</v>
      </c>
      <c r="M547" s="388"/>
    </row>
    <row r="548" spans="1:13" s="37" customFormat="1" ht="15.75" customHeight="1" thickBot="1">
      <c r="A548" s="1137"/>
      <c r="B548" s="82"/>
      <c r="C548" s="369"/>
      <c r="D548" s="1125"/>
      <c r="E548" s="1126"/>
      <c r="F548" s="105"/>
      <c r="G548" s="593"/>
      <c r="H548" s="106"/>
      <c r="I548" s="89" t="s">
        <v>218</v>
      </c>
      <c r="J548" s="370">
        <f>SUM(J544:J547)</f>
        <v>21.367290000000001</v>
      </c>
      <c r="K548" s="370">
        <f>SUM(K544:K547)</f>
        <v>21.95</v>
      </c>
      <c r="L548" s="370">
        <f>SUM(L544:L547)</f>
        <v>19.287489999999998</v>
      </c>
      <c r="M548" s="533">
        <v>22</v>
      </c>
    </row>
    <row r="549" spans="1:13" s="37" customFormat="1" ht="15" customHeight="1">
      <c r="A549" s="1137"/>
      <c r="B549" s="1152" t="s">
        <v>349</v>
      </c>
      <c r="C549" s="73" t="s">
        <v>22</v>
      </c>
      <c r="D549" s="1121"/>
      <c r="E549" s="1122"/>
      <c r="F549" s="103">
        <v>49</v>
      </c>
      <c r="G549" s="567">
        <v>20</v>
      </c>
      <c r="H549" s="339">
        <v>49.8</v>
      </c>
      <c r="I549" s="564">
        <v>120</v>
      </c>
      <c r="J549" s="371">
        <v>4.5</v>
      </c>
      <c r="K549" s="372">
        <v>4.5</v>
      </c>
      <c r="L549" s="373">
        <v>4.5</v>
      </c>
      <c r="M549" s="594"/>
    </row>
    <row r="550" spans="1:13" s="37" customFormat="1" ht="15" customHeight="1">
      <c r="A550" s="1137"/>
      <c r="B550" s="1153"/>
      <c r="C550" s="33" t="s">
        <v>23</v>
      </c>
      <c r="D550" s="1123"/>
      <c r="E550" s="1124"/>
      <c r="F550" s="104" t="s">
        <v>224</v>
      </c>
      <c r="G550" s="127" t="s">
        <v>224</v>
      </c>
      <c r="H550" s="104" t="s">
        <v>224</v>
      </c>
      <c r="I550" s="342" t="s">
        <v>224</v>
      </c>
      <c r="J550" s="145">
        <v>9.1999999999999993</v>
      </c>
      <c r="K550" s="146">
        <v>9.3000000000000007</v>
      </c>
      <c r="L550" s="329">
        <v>9.4</v>
      </c>
      <c r="M550" s="595"/>
    </row>
    <row r="551" spans="1:13" s="37" customFormat="1" ht="26.25" customHeight="1">
      <c r="A551" s="1137"/>
      <c r="B551" s="1154" t="s">
        <v>233</v>
      </c>
      <c r="C551" s="33" t="s">
        <v>350</v>
      </c>
      <c r="D551" s="1123"/>
      <c r="E551" s="1124"/>
      <c r="F551" s="104" t="s">
        <v>224</v>
      </c>
      <c r="G551" s="127" t="s">
        <v>224</v>
      </c>
      <c r="H551" s="104" t="s">
        <v>224</v>
      </c>
      <c r="I551" s="342" t="s">
        <v>224</v>
      </c>
      <c r="J551" s="145">
        <v>6.1</v>
      </c>
      <c r="K551" s="146">
        <v>6.1</v>
      </c>
      <c r="L551" s="329">
        <v>7.2</v>
      </c>
      <c r="M551" s="595"/>
    </row>
    <row r="552" spans="1:13" s="37" customFormat="1" ht="15" customHeight="1">
      <c r="A552" s="1137"/>
      <c r="B552" s="1155"/>
      <c r="C552" s="33" t="s">
        <v>351</v>
      </c>
      <c r="D552" s="1123"/>
      <c r="E552" s="1124"/>
      <c r="F552" s="104" t="s">
        <v>224</v>
      </c>
      <c r="G552" s="127" t="s">
        <v>224</v>
      </c>
      <c r="H552" s="104" t="s">
        <v>224</v>
      </c>
      <c r="I552" s="342" t="s">
        <v>224</v>
      </c>
      <c r="J552" s="145">
        <v>7.44</v>
      </c>
      <c r="K552" s="146">
        <v>6</v>
      </c>
      <c r="L552" s="329">
        <v>5</v>
      </c>
      <c r="M552" s="595">
        <v>28</v>
      </c>
    </row>
    <row r="553" spans="1:13" s="37" customFormat="1" ht="15.75" customHeight="1" thickBot="1">
      <c r="A553" s="1138"/>
      <c r="B553" s="434"/>
      <c r="C553" s="73"/>
      <c r="D553" s="1125"/>
      <c r="E553" s="1126"/>
      <c r="F553" s="534"/>
      <c r="G553" s="513"/>
      <c r="H553" s="339"/>
      <c r="I553" s="338" t="s">
        <v>218</v>
      </c>
      <c r="J553" s="374">
        <f>J549+J550+J551+J552</f>
        <v>27.24</v>
      </c>
      <c r="K553" s="375">
        <f>K549+K550+K551+K552</f>
        <v>25.9</v>
      </c>
      <c r="L553" s="376">
        <f>L549+L550+L551+L552</f>
        <v>26.1</v>
      </c>
      <c r="M553" s="596"/>
    </row>
    <row r="554" spans="1:13" s="37" customFormat="1" ht="15" customHeight="1">
      <c r="A554" s="1156" t="s">
        <v>352</v>
      </c>
      <c r="B554" s="1159" t="s">
        <v>353</v>
      </c>
      <c r="C554" s="377">
        <v>4</v>
      </c>
      <c r="D554" s="103">
        <v>47.6</v>
      </c>
      <c r="E554" s="567" t="s">
        <v>260</v>
      </c>
      <c r="F554" s="339" t="s">
        <v>261</v>
      </c>
      <c r="G554" s="111" t="s">
        <v>261</v>
      </c>
      <c r="H554" s="100">
        <v>49.7</v>
      </c>
      <c r="I554" s="327">
        <v>75</v>
      </c>
      <c r="J554" s="378">
        <v>0.59</v>
      </c>
      <c r="K554" s="379">
        <v>0.59</v>
      </c>
      <c r="L554" s="380">
        <v>0.59</v>
      </c>
      <c r="M554" s="405"/>
    </row>
    <row r="555" spans="1:13" s="37" customFormat="1" ht="15" customHeight="1">
      <c r="A555" s="1157"/>
      <c r="B555" s="1160"/>
      <c r="C555" s="381">
        <v>13</v>
      </c>
      <c r="D555" s="104" t="s">
        <v>224</v>
      </c>
      <c r="E555" s="127" t="s">
        <v>224</v>
      </c>
      <c r="F555" s="102" t="s">
        <v>261</v>
      </c>
      <c r="G555" s="88" t="s">
        <v>261</v>
      </c>
      <c r="H555" s="102" t="s">
        <v>224</v>
      </c>
      <c r="I555" s="127" t="s">
        <v>224</v>
      </c>
      <c r="J555" s="382">
        <v>0.60299999999999998</v>
      </c>
      <c r="K555" s="383">
        <v>0.60199999999999998</v>
      </c>
      <c r="L555" s="384">
        <v>0.60199999999999998</v>
      </c>
      <c r="M555" s="388"/>
    </row>
    <row r="556" spans="1:13" s="37" customFormat="1" ht="15" customHeight="1">
      <c r="A556" s="1157"/>
      <c r="B556" s="1160"/>
      <c r="C556" s="381">
        <v>24</v>
      </c>
      <c r="D556" s="104" t="s">
        <v>224</v>
      </c>
      <c r="E556" s="127" t="s">
        <v>224</v>
      </c>
      <c r="F556" s="102" t="s">
        <v>261</v>
      </c>
      <c r="G556" s="88" t="s">
        <v>261</v>
      </c>
      <c r="H556" s="102" t="s">
        <v>224</v>
      </c>
      <c r="I556" s="127" t="s">
        <v>224</v>
      </c>
      <c r="J556" s="382">
        <v>0.61399999999999999</v>
      </c>
      <c r="K556" s="383">
        <v>0.61499999999999999</v>
      </c>
      <c r="L556" s="384">
        <v>0.61399999999999999</v>
      </c>
      <c r="M556" s="388"/>
    </row>
    <row r="557" spans="1:13" s="37" customFormat="1" ht="15.75" customHeight="1" thickBot="1">
      <c r="A557" s="1158"/>
      <c r="B557" s="1161"/>
      <c r="C557" s="597"/>
      <c r="D557" s="105"/>
      <c r="E557" s="89"/>
      <c r="F557" s="107"/>
      <c r="G557" s="338"/>
      <c r="H557" s="106"/>
      <c r="I557" s="338" t="s">
        <v>218</v>
      </c>
      <c r="J557" s="385">
        <f>SUM(J554:J556)</f>
        <v>1.8069999999999999</v>
      </c>
      <c r="K557" s="386">
        <f>SUM(K554:K556)</f>
        <v>1.8069999999999999</v>
      </c>
      <c r="L557" s="387">
        <f>SUM(L554:L556)</f>
        <v>1.806</v>
      </c>
      <c r="M557" s="533">
        <v>1.8</v>
      </c>
    </row>
    <row r="558" spans="1:13" s="37" customFormat="1" ht="15" customHeight="1">
      <c r="A558" s="1136">
        <v>33</v>
      </c>
      <c r="B558" s="1133" t="s">
        <v>230</v>
      </c>
      <c r="C558" s="113">
        <v>3</v>
      </c>
      <c r="D558" s="103">
        <v>47.8</v>
      </c>
      <c r="E558" s="127" t="s">
        <v>260</v>
      </c>
      <c r="F558" s="103">
        <v>48.8</v>
      </c>
      <c r="G558" s="567">
        <v>35</v>
      </c>
      <c r="H558" s="100">
        <v>49.7</v>
      </c>
      <c r="I558" s="563">
        <v>85</v>
      </c>
      <c r="J558" s="190">
        <v>0.31485999999999997</v>
      </c>
      <c r="K558" s="189">
        <v>0.44979999999999998</v>
      </c>
      <c r="L558" s="328">
        <v>0.44979999999999998</v>
      </c>
      <c r="M558" s="405"/>
    </row>
    <row r="559" spans="1:13" s="37" customFormat="1" ht="15" customHeight="1">
      <c r="A559" s="1137"/>
      <c r="B559" s="1134"/>
      <c r="C559" s="83">
        <v>5</v>
      </c>
      <c r="D559" s="104" t="s">
        <v>224</v>
      </c>
      <c r="E559" s="127" t="s">
        <v>224</v>
      </c>
      <c r="F559" s="104" t="s">
        <v>224</v>
      </c>
      <c r="G559" s="127" t="s">
        <v>224</v>
      </c>
      <c r="H559" s="102" t="s">
        <v>224</v>
      </c>
      <c r="I559" s="342" t="s">
        <v>224</v>
      </c>
      <c r="J559" s="188">
        <v>5.6224999999999997E-2</v>
      </c>
      <c r="K559" s="187">
        <v>5.6224999999999997E-2</v>
      </c>
      <c r="L559" s="330">
        <v>5.6224999999999997E-2</v>
      </c>
      <c r="M559" s="388"/>
    </row>
    <row r="560" spans="1:13" s="37" customFormat="1" ht="15" customHeight="1">
      <c r="A560" s="1137"/>
      <c r="B560" s="1134"/>
      <c r="C560" s="83">
        <v>6</v>
      </c>
      <c r="D560" s="104" t="s">
        <v>224</v>
      </c>
      <c r="E560" s="127" t="s">
        <v>224</v>
      </c>
      <c r="F560" s="104" t="s">
        <v>224</v>
      </c>
      <c r="G560" s="127" t="s">
        <v>224</v>
      </c>
      <c r="H560" s="102" t="s">
        <v>224</v>
      </c>
      <c r="I560" s="342" t="s">
        <v>224</v>
      </c>
      <c r="J560" s="188">
        <v>0</v>
      </c>
      <c r="K560" s="187">
        <v>0</v>
      </c>
      <c r="L560" s="330">
        <v>0</v>
      </c>
      <c r="M560" s="388"/>
    </row>
    <row r="561" spans="1:13" s="37" customFormat="1" ht="15" customHeight="1">
      <c r="A561" s="1137"/>
      <c r="B561" s="1134"/>
      <c r="C561" s="83">
        <v>8</v>
      </c>
      <c r="D561" s="104" t="s">
        <v>224</v>
      </c>
      <c r="E561" s="127" t="s">
        <v>224</v>
      </c>
      <c r="F561" s="104" t="s">
        <v>224</v>
      </c>
      <c r="G561" s="127" t="s">
        <v>224</v>
      </c>
      <c r="H561" s="102" t="s">
        <v>224</v>
      </c>
      <c r="I561" s="342" t="s">
        <v>224</v>
      </c>
      <c r="J561" s="188">
        <v>0.59598499999999999</v>
      </c>
      <c r="K561" s="187">
        <v>0.73092499999999994</v>
      </c>
      <c r="L561" s="330">
        <v>0.78715000000000002</v>
      </c>
      <c r="M561" s="388"/>
    </row>
    <row r="562" spans="1:13" s="37" customFormat="1" ht="15" customHeight="1">
      <c r="A562" s="1137"/>
      <c r="B562" s="1134"/>
      <c r="C562" s="83">
        <v>19</v>
      </c>
      <c r="D562" s="104" t="s">
        <v>224</v>
      </c>
      <c r="E562" s="127" t="s">
        <v>224</v>
      </c>
      <c r="F562" s="104" t="s">
        <v>224</v>
      </c>
      <c r="G562" s="127" t="s">
        <v>224</v>
      </c>
      <c r="H562" s="102" t="s">
        <v>224</v>
      </c>
      <c r="I562" s="342" t="s">
        <v>224</v>
      </c>
      <c r="J562" s="188">
        <v>0.56224999999999992</v>
      </c>
      <c r="K562" s="187">
        <v>1.180725</v>
      </c>
      <c r="L562" s="330">
        <v>1.23695</v>
      </c>
      <c r="M562" s="388"/>
    </row>
    <row r="563" spans="1:13" s="37" customFormat="1" ht="15" customHeight="1">
      <c r="A563" s="1137"/>
      <c r="B563" s="1134"/>
      <c r="C563" s="33">
        <v>22</v>
      </c>
      <c r="D563" s="104" t="s">
        <v>224</v>
      </c>
      <c r="E563" s="127" t="s">
        <v>224</v>
      </c>
      <c r="F563" s="104" t="s">
        <v>224</v>
      </c>
      <c r="G563" s="127" t="s">
        <v>224</v>
      </c>
      <c r="H563" s="102" t="s">
        <v>224</v>
      </c>
      <c r="I563" s="342" t="s">
        <v>224</v>
      </c>
      <c r="J563" s="188">
        <v>2.249E-2</v>
      </c>
      <c r="K563" s="187">
        <v>2.249E-2</v>
      </c>
      <c r="L563" s="330">
        <v>2.249E-2</v>
      </c>
      <c r="M563" s="388"/>
    </row>
    <row r="564" spans="1:13" s="37" customFormat="1" ht="15" customHeight="1">
      <c r="A564" s="1137"/>
      <c r="B564" s="1134"/>
      <c r="C564" s="33">
        <v>23</v>
      </c>
      <c r="D564" s="104" t="s">
        <v>224</v>
      </c>
      <c r="E564" s="127" t="s">
        <v>224</v>
      </c>
      <c r="F564" s="104" t="s">
        <v>224</v>
      </c>
      <c r="G564" s="127" t="s">
        <v>224</v>
      </c>
      <c r="H564" s="102" t="s">
        <v>224</v>
      </c>
      <c r="I564" s="342" t="s">
        <v>224</v>
      </c>
      <c r="J564" s="145">
        <v>0.44979999999999998</v>
      </c>
      <c r="K564" s="146">
        <v>0.44979999999999998</v>
      </c>
      <c r="L564" s="329">
        <v>0.33735000000000004</v>
      </c>
      <c r="M564" s="388"/>
    </row>
    <row r="565" spans="1:13" s="37" customFormat="1" ht="15" customHeight="1">
      <c r="A565" s="1137"/>
      <c r="B565" s="1134"/>
      <c r="C565" s="33">
        <v>24</v>
      </c>
      <c r="D565" s="104" t="s">
        <v>224</v>
      </c>
      <c r="E565" s="127" t="s">
        <v>224</v>
      </c>
      <c r="F565" s="104" t="s">
        <v>224</v>
      </c>
      <c r="G565" s="127" t="s">
        <v>224</v>
      </c>
      <c r="H565" s="102" t="s">
        <v>224</v>
      </c>
      <c r="I565" s="342" t="s">
        <v>224</v>
      </c>
      <c r="J565" s="188">
        <v>0</v>
      </c>
      <c r="K565" s="187">
        <v>0</v>
      </c>
      <c r="L565" s="330">
        <v>0</v>
      </c>
      <c r="M565" s="388"/>
    </row>
    <row r="566" spans="1:13" s="37" customFormat="1" ht="15" customHeight="1">
      <c r="A566" s="1137"/>
      <c r="B566" s="1134"/>
      <c r="C566" s="33">
        <v>26</v>
      </c>
      <c r="D566" s="104" t="s">
        <v>224</v>
      </c>
      <c r="E566" s="127" t="s">
        <v>224</v>
      </c>
      <c r="F566" s="104" t="s">
        <v>224</v>
      </c>
      <c r="G566" s="127" t="s">
        <v>224</v>
      </c>
      <c r="H566" s="102" t="s">
        <v>224</v>
      </c>
      <c r="I566" s="342" t="s">
        <v>224</v>
      </c>
      <c r="J566" s="145">
        <v>1.4618499999999999</v>
      </c>
      <c r="K566" s="146">
        <v>1.9116499999999998</v>
      </c>
      <c r="L566" s="329">
        <v>1.8554249999999999</v>
      </c>
      <c r="M566" s="388"/>
    </row>
    <row r="567" spans="1:13" s="37" customFormat="1" ht="15" customHeight="1">
      <c r="A567" s="1137"/>
      <c r="B567" s="1134"/>
      <c r="C567" s="33">
        <v>28</v>
      </c>
      <c r="D567" s="104" t="s">
        <v>224</v>
      </c>
      <c r="E567" s="127" t="s">
        <v>224</v>
      </c>
      <c r="F567" s="104" t="s">
        <v>224</v>
      </c>
      <c r="G567" s="127" t="s">
        <v>224</v>
      </c>
      <c r="H567" s="102" t="s">
        <v>224</v>
      </c>
      <c r="I567" s="342" t="s">
        <v>224</v>
      </c>
      <c r="J567" s="188">
        <v>0</v>
      </c>
      <c r="K567" s="187">
        <v>0</v>
      </c>
      <c r="L567" s="330">
        <v>0</v>
      </c>
      <c r="M567" s="388">
        <v>3.5</v>
      </c>
    </row>
    <row r="568" spans="1:13" s="37" customFormat="1" ht="15" customHeight="1">
      <c r="A568" s="1137"/>
      <c r="B568" s="1134"/>
      <c r="C568" s="44"/>
      <c r="D568" s="580"/>
      <c r="E568" s="581"/>
      <c r="F568" s="104"/>
      <c r="G568" s="88"/>
      <c r="H568" s="102"/>
      <c r="I568" s="335" t="s">
        <v>218</v>
      </c>
      <c r="J568" s="51">
        <f>SUM(J558:J567)</f>
        <v>3.4634599999999995</v>
      </c>
      <c r="K568" s="42">
        <f>SUM(K558:K567)</f>
        <v>4.801615</v>
      </c>
      <c r="L568" s="362">
        <f>SUM(L558:L567)</f>
        <v>4.7453900000000004</v>
      </c>
      <c r="M568" s="388"/>
    </row>
    <row r="569" spans="1:13" s="37" customFormat="1" ht="15.75" customHeight="1" thickBot="1">
      <c r="A569" s="1138"/>
      <c r="B569" s="1135"/>
      <c r="C569" s="41"/>
      <c r="D569" s="336"/>
      <c r="E569" s="337"/>
      <c r="F569" s="105"/>
      <c r="G569" s="89"/>
      <c r="H569" s="106"/>
      <c r="I569" s="338" t="s">
        <v>229</v>
      </c>
      <c r="J569" s="40">
        <v>6.5</v>
      </c>
      <c r="K569" s="39">
        <v>8.6999999999999993</v>
      </c>
      <c r="L569" s="38">
        <v>8.1999999999999993</v>
      </c>
      <c r="M569" s="533"/>
    </row>
    <row r="570" spans="1:13" s="37" customFormat="1" ht="15.75" customHeight="1">
      <c r="A570" s="1136">
        <v>34</v>
      </c>
      <c r="B570" s="360" t="s">
        <v>15</v>
      </c>
      <c r="C570" s="77"/>
      <c r="D570" s="588">
        <v>47.8</v>
      </c>
      <c r="E570" s="127" t="s">
        <v>260</v>
      </c>
      <c r="F570" s="102" t="s">
        <v>261</v>
      </c>
      <c r="G570" s="88" t="s">
        <v>261</v>
      </c>
      <c r="H570" s="100">
        <v>49.8</v>
      </c>
      <c r="I570" s="101">
        <v>95</v>
      </c>
      <c r="J570" s="190">
        <v>0.25</v>
      </c>
      <c r="K570" s="189">
        <v>0.25</v>
      </c>
      <c r="L570" s="328">
        <v>0.25</v>
      </c>
      <c r="M570" s="410"/>
    </row>
    <row r="571" spans="1:13" s="37" customFormat="1" ht="15" customHeight="1">
      <c r="A571" s="1137"/>
      <c r="B571" s="361" t="s">
        <v>16</v>
      </c>
      <c r="C571" s="78"/>
      <c r="D571" s="104" t="s">
        <v>224</v>
      </c>
      <c r="E571" s="127" t="s">
        <v>224</v>
      </c>
      <c r="F571" s="102" t="s">
        <v>261</v>
      </c>
      <c r="G571" s="88" t="s">
        <v>261</v>
      </c>
      <c r="H571" s="102" t="s">
        <v>224</v>
      </c>
      <c r="I571" s="127" t="s">
        <v>224</v>
      </c>
      <c r="J571" s="188">
        <v>0.25</v>
      </c>
      <c r="K571" s="187">
        <v>0.25</v>
      </c>
      <c r="L571" s="330">
        <v>0.25</v>
      </c>
      <c r="M571" s="388">
        <v>0.5</v>
      </c>
    </row>
    <row r="572" spans="1:13" s="37" customFormat="1" ht="15.75" customHeight="1" thickBot="1">
      <c r="A572" s="1138"/>
      <c r="B572" s="433"/>
      <c r="C572" s="79"/>
      <c r="D572" s="105"/>
      <c r="E572" s="128"/>
      <c r="F572" s="105"/>
      <c r="G572" s="128"/>
      <c r="H572" s="106"/>
      <c r="I572" s="89" t="s">
        <v>218</v>
      </c>
      <c r="J572" s="49">
        <v>0.5</v>
      </c>
      <c r="K572" s="39">
        <f>K570+K571</f>
        <v>0.5</v>
      </c>
      <c r="L572" s="50">
        <f>L570+L571</f>
        <v>0.5</v>
      </c>
      <c r="M572" s="409"/>
    </row>
    <row r="573" spans="1:13" s="37" customFormat="1" ht="15" customHeight="1">
      <c r="A573" s="1136" t="s">
        <v>354</v>
      </c>
      <c r="B573" s="1133" t="s">
        <v>230</v>
      </c>
      <c r="C573" s="74">
        <v>6</v>
      </c>
      <c r="D573" s="588">
        <v>47</v>
      </c>
      <c r="E573" s="567" t="s">
        <v>260</v>
      </c>
      <c r="F573" s="103">
        <v>48.7</v>
      </c>
      <c r="G573" s="101">
        <v>50</v>
      </c>
      <c r="H573" s="100">
        <v>49.7</v>
      </c>
      <c r="I573" s="101">
        <v>45</v>
      </c>
      <c r="J573" s="355">
        <v>0.01</v>
      </c>
      <c r="K573" s="356">
        <v>0.01</v>
      </c>
      <c r="L573" s="357">
        <v>0.01</v>
      </c>
      <c r="M573" s="405"/>
    </row>
    <row r="574" spans="1:13" s="37" customFormat="1" ht="15" customHeight="1">
      <c r="A574" s="1137"/>
      <c r="B574" s="1134"/>
      <c r="C574" s="73">
        <v>8</v>
      </c>
      <c r="D574" s="104" t="s">
        <v>224</v>
      </c>
      <c r="E574" s="127" t="s">
        <v>224</v>
      </c>
      <c r="F574" s="104" t="s">
        <v>224</v>
      </c>
      <c r="G574" s="127" t="s">
        <v>224</v>
      </c>
      <c r="H574" s="102" t="s">
        <v>224</v>
      </c>
      <c r="I574" s="127" t="s">
        <v>224</v>
      </c>
      <c r="J574" s="589">
        <v>0.02</v>
      </c>
      <c r="K574" s="590">
        <v>0.02</v>
      </c>
      <c r="L574" s="591">
        <v>0.02</v>
      </c>
      <c r="M574" s="388"/>
    </row>
    <row r="575" spans="1:13" s="37" customFormat="1" ht="15" customHeight="1">
      <c r="A575" s="1137"/>
      <c r="B575" s="1134"/>
      <c r="C575" s="73">
        <v>10</v>
      </c>
      <c r="D575" s="104" t="s">
        <v>224</v>
      </c>
      <c r="E575" s="127" t="s">
        <v>224</v>
      </c>
      <c r="F575" s="104" t="s">
        <v>224</v>
      </c>
      <c r="G575" s="127" t="s">
        <v>224</v>
      </c>
      <c r="H575" s="102" t="s">
        <v>224</v>
      </c>
      <c r="I575" s="127" t="s">
        <v>224</v>
      </c>
      <c r="J575" s="589">
        <v>0.2</v>
      </c>
      <c r="K575" s="590">
        <v>0.24</v>
      </c>
      <c r="L575" s="591">
        <v>0.22</v>
      </c>
      <c r="M575" s="388"/>
    </row>
    <row r="576" spans="1:13" s="37" customFormat="1" ht="15" customHeight="1">
      <c r="A576" s="1137"/>
      <c r="B576" s="1134"/>
      <c r="C576" s="73">
        <v>11</v>
      </c>
      <c r="D576" s="104" t="s">
        <v>224</v>
      </c>
      <c r="E576" s="127" t="s">
        <v>224</v>
      </c>
      <c r="F576" s="104" t="s">
        <v>224</v>
      </c>
      <c r="G576" s="127" t="s">
        <v>224</v>
      </c>
      <c r="H576" s="102" t="s">
        <v>224</v>
      </c>
      <c r="I576" s="127" t="s">
        <v>224</v>
      </c>
      <c r="J576" s="589">
        <v>0.16</v>
      </c>
      <c r="K576" s="590">
        <v>0.16</v>
      </c>
      <c r="L576" s="591">
        <v>0.18</v>
      </c>
      <c r="M576" s="388"/>
    </row>
    <row r="577" spans="1:13" s="37" customFormat="1" ht="15" customHeight="1">
      <c r="A577" s="1137"/>
      <c r="B577" s="1134"/>
      <c r="C577" s="73">
        <v>15</v>
      </c>
      <c r="D577" s="104" t="s">
        <v>224</v>
      </c>
      <c r="E577" s="127" t="s">
        <v>224</v>
      </c>
      <c r="F577" s="104" t="s">
        <v>224</v>
      </c>
      <c r="G577" s="127" t="s">
        <v>224</v>
      </c>
      <c r="H577" s="102" t="s">
        <v>224</v>
      </c>
      <c r="I577" s="127" t="s">
        <v>224</v>
      </c>
      <c r="J577" s="589">
        <v>0.3</v>
      </c>
      <c r="K577" s="590">
        <v>1</v>
      </c>
      <c r="L577" s="591">
        <v>1.1000000000000001</v>
      </c>
      <c r="M577" s="388"/>
    </row>
    <row r="578" spans="1:13" s="37" customFormat="1" ht="15" customHeight="1">
      <c r="A578" s="1137"/>
      <c r="B578" s="1134"/>
      <c r="C578" s="33">
        <v>16</v>
      </c>
      <c r="D578" s="104" t="s">
        <v>224</v>
      </c>
      <c r="E578" s="127" t="s">
        <v>224</v>
      </c>
      <c r="F578" s="104" t="s">
        <v>224</v>
      </c>
      <c r="G578" s="127" t="s">
        <v>224</v>
      </c>
      <c r="H578" s="102" t="s">
        <v>224</v>
      </c>
      <c r="I578" s="127" t="s">
        <v>224</v>
      </c>
      <c r="J578" s="145">
        <v>16</v>
      </c>
      <c r="K578" s="146">
        <v>15.7</v>
      </c>
      <c r="L578" s="329">
        <v>15.4</v>
      </c>
      <c r="M578" s="388"/>
    </row>
    <row r="579" spans="1:13" s="37" customFormat="1" ht="15" customHeight="1">
      <c r="A579" s="1137"/>
      <c r="B579" s="1134"/>
      <c r="C579" s="33">
        <v>19</v>
      </c>
      <c r="D579" s="104" t="s">
        <v>224</v>
      </c>
      <c r="E579" s="127" t="s">
        <v>224</v>
      </c>
      <c r="F579" s="104" t="s">
        <v>224</v>
      </c>
      <c r="G579" s="127" t="s">
        <v>224</v>
      </c>
      <c r="H579" s="102" t="s">
        <v>224</v>
      </c>
      <c r="I579" s="127" t="s">
        <v>224</v>
      </c>
      <c r="J579" s="145">
        <v>6.6</v>
      </c>
      <c r="K579" s="146">
        <v>6.2</v>
      </c>
      <c r="L579" s="329">
        <v>6.13</v>
      </c>
      <c r="M579" s="388"/>
    </row>
    <row r="580" spans="1:13" s="37" customFormat="1" ht="15" customHeight="1">
      <c r="A580" s="1137"/>
      <c r="B580" s="1134"/>
      <c r="C580" s="33">
        <v>20</v>
      </c>
      <c r="D580" s="104" t="s">
        <v>224</v>
      </c>
      <c r="E580" s="127" t="s">
        <v>224</v>
      </c>
      <c r="F580" s="104" t="s">
        <v>224</v>
      </c>
      <c r="G580" s="127" t="s">
        <v>224</v>
      </c>
      <c r="H580" s="102" t="s">
        <v>224</v>
      </c>
      <c r="I580" s="127" t="s">
        <v>224</v>
      </c>
      <c r="J580" s="145">
        <v>0.02</v>
      </c>
      <c r="K580" s="146">
        <v>0.02</v>
      </c>
      <c r="L580" s="329">
        <v>0.02</v>
      </c>
      <c r="M580" s="388"/>
    </row>
    <row r="581" spans="1:13" s="37" customFormat="1" ht="15" customHeight="1">
      <c r="A581" s="1137"/>
      <c r="B581" s="1134"/>
      <c r="C581" s="33">
        <v>29</v>
      </c>
      <c r="D581" s="104" t="s">
        <v>224</v>
      </c>
      <c r="E581" s="127" t="s">
        <v>224</v>
      </c>
      <c r="F581" s="104" t="s">
        <v>224</v>
      </c>
      <c r="G581" s="127" t="s">
        <v>224</v>
      </c>
      <c r="H581" s="102" t="s">
        <v>224</v>
      </c>
      <c r="I581" s="127" t="s">
        <v>224</v>
      </c>
      <c r="J581" s="145">
        <v>0.5</v>
      </c>
      <c r="K581" s="146">
        <v>0.9</v>
      </c>
      <c r="L581" s="329">
        <v>1</v>
      </c>
      <c r="M581" s="388"/>
    </row>
    <row r="582" spans="1:13" s="37" customFormat="1" ht="15" customHeight="1">
      <c r="A582" s="1137"/>
      <c r="B582" s="1134"/>
      <c r="C582" s="33">
        <v>30</v>
      </c>
      <c r="D582" s="104" t="s">
        <v>224</v>
      </c>
      <c r="E582" s="127" t="s">
        <v>224</v>
      </c>
      <c r="F582" s="104" t="s">
        <v>224</v>
      </c>
      <c r="G582" s="127" t="s">
        <v>224</v>
      </c>
      <c r="H582" s="102" t="s">
        <v>224</v>
      </c>
      <c r="I582" s="127" t="s">
        <v>224</v>
      </c>
      <c r="J582" s="145">
        <v>0.5</v>
      </c>
      <c r="K582" s="146">
        <v>0.8</v>
      </c>
      <c r="L582" s="329">
        <v>1</v>
      </c>
      <c r="M582" s="388"/>
    </row>
    <row r="583" spans="1:13" s="37" customFormat="1" ht="15" customHeight="1">
      <c r="A583" s="1137"/>
      <c r="B583" s="1134"/>
      <c r="C583" s="33">
        <v>34</v>
      </c>
      <c r="D583" s="104" t="s">
        <v>224</v>
      </c>
      <c r="E583" s="127" t="s">
        <v>224</v>
      </c>
      <c r="F583" s="104" t="s">
        <v>224</v>
      </c>
      <c r="G583" s="127" t="s">
        <v>224</v>
      </c>
      <c r="H583" s="102" t="s">
        <v>224</v>
      </c>
      <c r="I583" s="127" t="s">
        <v>224</v>
      </c>
      <c r="J583" s="145">
        <v>0.1</v>
      </c>
      <c r="K583" s="146">
        <v>0.1</v>
      </c>
      <c r="L583" s="329">
        <v>7.0000000000000007E-2</v>
      </c>
      <c r="M583" s="388"/>
    </row>
    <row r="584" spans="1:13" s="37" customFormat="1" ht="15" customHeight="1">
      <c r="A584" s="1137"/>
      <c r="B584" s="1134"/>
      <c r="C584" s="33">
        <v>35</v>
      </c>
      <c r="D584" s="104" t="s">
        <v>224</v>
      </c>
      <c r="E584" s="127" t="s">
        <v>224</v>
      </c>
      <c r="F584" s="104" t="s">
        <v>224</v>
      </c>
      <c r="G584" s="127" t="s">
        <v>224</v>
      </c>
      <c r="H584" s="102" t="s">
        <v>224</v>
      </c>
      <c r="I584" s="127" t="s">
        <v>224</v>
      </c>
      <c r="J584" s="573">
        <v>0.02</v>
      </c>
      <c r="K584" s="146">
        <v>0.02</v>
      </c>
      <c r="L584" s="560">
        <v>0.02</v>
      </c>
      <c r="M584" s="388"/>
    </row>
    <row r="585" spans="1:13" s="37" customFormat="1" ht="15" customHeight="1">
      <c r="A585" s="1137"/>
      <c r="B585" s="1134"/>
      <c r="C585" s="33">
        <v>36</v>
      </c>
      <c r="D585" s="104" t="s">
        <v>224</v>
      </c>
      <c r="E585" s="127" t="s">
        <v>224</v>
      </c>
      <c r="F585" s="104" t="s">
        <v>224</v>
      </c>
      <c r="G585" s="127" t="s">
        <v>224</v>
      </c>
      <c r="H585" s="102" t="s">
        <v>224</v>
      </c>
      <c r="I585" s="127" t="s">
        <v>224</v>
      </c>
      <c r="J585" s="145">
        <v>0.5</v>
      </c>
      <c r="K585" s="146">
        <v>1.2</v>
      </c>
      <c r="L585" s="329">
        <v>1.5</v>
      </c>
      <c r="M585" s="388"/>
    </row>
    <row r="586" spans="1:13" s="37" customFormat="1" ht="15" customHeight="1">
      <c r="A586" s="1137"/>
      <c r="B586" s="1134"/>
      <c r="C586" s="33">
        <v>37</v>
      </c>
      <c r="D586" s="104" t="s">
        <v>224</v>
      </c>
      <c r="E586" s="127" t="s">
        <v>224</v>
      </c>
      <c r="F586" s="104" t="s">
        <v>224</v>
      </c>
      <c r="G586" s="127" t="s">
        <v>224</v>
      </c>
      <c r="H586" s="102" t="s">
        <v>224</v>
      </c>
      <c r="I586" s="127" t="s">
        <v>224</v>
      </c>
      <c r="J586" s="145">
        <v>0.15</v>
      </c>
      <c r="K586" s="146">
        <v>0.4</v>
      </c>
      <c r="L586" s="329">
        <v>0.3</v>
      </c>
      <c r="M586" s="388"/>
    </row>
    <row r="587" spans="1:13" s="37" customFormat="1" ht="15" customHeight="1">
      <c r="A587" s="1137"/>
      <c r="B587" s="1134"/>
      <c r="C587" s="33">
        <v>39</v>
      </c>
      <c r="D587" s="104" t="s">
        <v>224</v>
      </c>
      <c r="E587" s="127" t="s">
        <v>224</v>
      </c>
      <c r="F587" s="104" t="s">
        <v>224</v>
      </c>
      <c r="G587" s="127" t="s">
        <v>224</v>
      </c>
      <c r="H587" s="102" t="s">
        <v>224</v>
      </c>
      <c r="I587" s="127" t="s">
        <v>224</v>
      </c>
      <c r="J587" s="145">
        <v>12.67</v>
      </c>
      <c r="K587" s="146">
        <v>12.8</v>
      </c>
      <c r="L587" s="329">
        <v>11.67</v>
      </c>
      <c r="M587" s="388"/>
    </row>
    <row r="588" spans="1:13" s="37" customFormat="1" ht="15" customHeight="1">
      <c r="A588" s="1137"/>
      <c r="B588" s="1134"/>
      <c r="C588" s="33">
        <v>40</v>
      </c>
      <c r="D588" s="104" t="s">
        <v>224</v>
      </c>
      <c r="E588" s="127" t="s">
        <v>224</v>
      </c>
      <c r="F588" s="104" t="s">
        <v>224</v>
      </c>
      <c r="G588" s="127" t="s">
        <v>224</v>
      </c>
      <c r="H588" s="102" t="s">
        <v>224</v>
      </c>
      <c r="I588" s="127" t="s">
        <v>224</v>
      </c>
      <c r="J588" s="145">
        <v>0.8</v>
      </c>
      <c r="K588" s="146">
        <v>1</v>
      </c>
      <c r="L588" s="329">
        <v>0.9</v>
      </c>
      <c r="M588" s="388"/>
    </row>
    <row r="589" spans="1:13" s="37" customFormat="1" ht="15" customHeight="1">
      <c r="A589" s="1137"/>
      <c r="B589" s="1134"/>
      <c r="C589" s="33">
        <v>44</v>
      </c>
      <c r="D589" s="104" t="s">
        <v>224</v>
      </c>
      <c r="E589" s="127" t="s">
        <v>224</v>
      </c>
      <c r="F589" s="104" t="s">
        <v>224</v>
      </c>
      <c r="G589" s="127" t="s">
        <v>224</v>
      </c>
      <c r="H589" s="102" t="s">
        <v>224</v>
      </c>
      <c r="I589" s="127" t="s">
        <v>224</v>
      </c>
      <c r="J589" s="145">
        <v>0</v>
      </c>
      <c r="K589" s="146">
        <v>0</v>
      </c>
      <c r="L589" s="329">
        <v>0</v>
      </c>
      <c r="M589" s="388" t="s">
        <v>355</v>
      </c>
    </row>
    <row r="590" spans="1:13" s="37" customFormat="1" ht="15" customHeight="1">
      <c r="A590" s="1137"/>
      <c r="B590" s="1134"/>
      <c r="C590" s="33">
        <v>46</v>
      </c>
      <c r="D590" s="104" t="s">
        <v>224</v>
      </c>
      <c r="E590" s="127" t="s">
        <v>224</v>
      </c>
      <c r="F590" s="104" t="s">
        <v>224</v>
      </c>
      <c r="G590" s="127" t="s">
        <v>224</v>
      </c>
      <c r="H590" s="102" t="s">
        <v>224</v>
      </c>
      <c r="I590" s="127" t="s">
        <v>224</v>
      </c>
      <c r="J590" s="145">
        <v>0.3</v>
      </c>
      <c r="K590" s="146">
        <v>0.8</v>
      </c>
      <c r="L590" s="329">
        <v>1</v>
      </c>
      <c r="M590" s="388"/>
    </row>
    <row r="591" spans="1:13" s="37" customFormat="1" ht="15" customHeight="1">
      <c r="A591" s="1137"/>
      <c r="B591" s="1134"/>
      <c r="C591" s="33">
        <v>47</v>
      </c>
      <c r="D591" s="104" t="s">
        <v>224</v>
      </c>
      <c r="E591" s="127" t="s">
        <v>224</v>
      </c>
      <c r="F591" s="104" t="s">
        <v>224</v>
      </c>
      <c r="G591" s="127" t="s">
        <v>224</v>
      </c>
      <c r="H591" s="102" t="s">
        <v>224</v>
      </c>
      <c r="I591" s="127" t="s">
        <v>224</v>
      </c>
      <c r="J591" s="145">
        <v>0.03</v>
      </c>
      <c r="K591" s="146">
        <v>0.05</v>
      </c>
      <c r="L591" s="329">
        <v>0.03</v>
      </c>
      <c r="M591" s="388"/>
    </row>
    <row r="592" spans="1:13" s="37" customFormat="1" ht="15" customHeight="1">
      <c r="A592" s="1137"/>
      <c r="B592" s="1134"/>
      <c r="C592" s="33">
        <v>48</v>
      </c>
      <c r="D592" s="104" t="s">
        <v>224</v>
      </c>
      <c r="E592" s="127" t="s">
        <v>224</v>
      </c>
      <c r="F592" s="104" t="s">
        <v>224</v>
      </c>
      <c r="G592" s="127" t="s">
        <v>224</v>
      </c>
      <c r="H592" s="102" t="s">
        <v>224</v>
      </c>
      <c r="I592" s="127" t="s">
        <v>224</v>
      </c>
      <c r="J592" s="145">
        <v>5.4</v>
      </c>
      <c r="K592" s="146">
        <v>5.4</v>
      </c>
      <c r="L592" s="329">
        <v>5.4</v>
      </c>
      <c r="M592" s="388"/>
    </row>
    <row r="593" spans="1:13" s="37" customFormat="1" ht="15" customHeight="1">
      <c r="A593" s="1137"/>
      <c r="B593" s="1134"/>
      <c r="C593" s="83"/>
      <c r="D593" s="108"/>
      <c r="E593" s="152"/>
      <c r="F593" s="108"/>
      <c r="G593" s="152"/>
      <c r="H593" s="153"/>
      <c r="I593" s="109" t="s">
        <v>218</v>
      </c>
      <c r="J593" s="389">
        <f>SUM(J573:J592)</f>
        <v>44.279999999999994</v>
      </c>
      <c r="K593" s="390">
        <f>SUM(K573:K592)</f>
        <v>46.819999999999986</v>
      </c>
      <c r="L593" s="391">
        <f>SUM(L573:L592)</f>
        <v>45.97</v>
      </c>
      <c r="M593" s="388"/>
    </row>
    <row r="594" spans="1:13" s="37" customFormat="1" ht="15.75" customHeight="1" thickBot="1">
      <c r="A594" s="1137"/>
      <c r="B594" s="1135"/>
      <c r="C594" s="83"/>
      <c r="D594" s="108"/>
      <c r="E594" s="152"/>
      <c r="F594" s="108"/>
      <c r="G594" s="152"/>
      <c r="H594" s="153"/>
      <c r="I594" s="89" t="s">
        <v>356</v>
      </c>
      <c r="J594" s="598">
        <v>57</v>
      </c>
      <c r="K594" s="599">
        <v>56</v>
      </c>
      <c r="L594" s="600">
        <v>55</v>
      </c>
      <c r="M594" s="533"/>
    </row>
    <row r="595" spans="1:13" s="37" customFormat="1" ht="15.75" customHeight="1">
      <c r="A595" s="1137"/>
      <c r="B595" s="1133" t="s">
        <v>357</v>
      </c>
      <c r="C595" s="392" t="s">
        <v>358</v>
      </c>
      <c r="D595" s="588">
        <v>47</v>
      </c>
      <c r="E595" s="567" t="s">
        <v>260</v>
      </c>
      <c r="F595" s="103">
        <v>48.7</v>
      </c>
      <c r="G595" s="101">
        <v>50</v>
      </c>
      <c r="H595" s="100">
        <v>49.7</v>
      </c>
      <c r="I595" s="101">
        <v>45</v>
      </c>
      <c r="J595" s="356">
        <v>0.55000000000000004</v>
      </c>
      <c r="K595" s="356">
        <v>0.55000000000000004</v>
      </c>
      <c r="L595" s="356">
        <v>0.55000000000000004</v>
      </c>
      <c r="M595" s="410"/>
    </row>
    <row r="596" spans="1:13" s="37" customFormat="1" ht="15" customHeight="1">
      <c r="A596" s="1137"/>
      <c r="B596" s="1134"/>
      <c r="C596" s="141" t="s">
        <v>359</v>
      </c>
      <c r="D596" s="104" t="s">
        <v>224</v>
      </c>
      <c r="E596" s="127" t="s">
        <v>224</v>
      </c>
      <c r="F596" s="104" t="s">
        <v>224</v>
      </c>
      <c r="G596" s="127" t="s">
        <v>224</v>
      </c>
      <c r="H596" s="102" t="s">
        <v>224</v>
      </c>
      <c r="I596" s="127" t="s">
        <v>224</v>
      </c>
      <c r="J596" s="146">
        <v>1</v>
      </c>
      <c r="K596" s="146">
        <v>1</v>
      </c>
      <c r="L596" s="146">
        <v>1</v>
      </c>
      <c r="M596" s="388"/>
    </row>
    <row r="597" spans="1:13" s="37" customFormat="1" ht="15" customHeight="1">
      <c r="A597" s="1137"/>
      <c r="B597" s="1134"/>
      <c r="C597" s="141" t="s">
        <v>360</v>
      </c>
      <c r="D597" s="104" t="s">
        <v>224</v>
      </c>
      <c r="E597" s="127" t="s">
        <v>224</v>
      </c>
      <c r="F597" s="104" t="s">
        <v>224</v>
      </c>
      <c r="G597" s="127" t="s">
        <v>224</v>
      </c>
      <c r="H597" s="102" t="s">
        <v>224</v>
      </c>
      <c r="I597" s="127" t="s">
        <v>224</v>
      </c>
      <c r="J597" s="146">
        <v>2.4</v>
      </c>
      <c r="K597" s="146">
        <v>2.48</v>
      </c>
      <c r="L597" s="146">
        <v>2.4</v>
      </c>
      <c r="M597" s="388"/>
    </row>
    <row r="598" spans="1:13" s="37" customFormat="1" ht="15.75" customHeight="1" thickBot="1">
      <c r="A598" s="1137"/>
      <c r="B598" s="1135"/>
      <c r="C598" s="393" t="s">
        <v>361</v>
      </c>
      <c r="D598" s="105" t="s">
        <v>224</v>
      </c>
      <c r="E598" s="128" t="s">
        <v>224</v>
      </c>
      <c r="F598" s="105" t="s">
        <v>224</v>
      </c>
      <c r="G598" s="128" t="s">
        <v>224</v>
      </c>
      <c r="H598" s="106" t="s">
        <v>224</v>
      </c>
      <c r="I598" s="128" t="s">
        <v>224</v>
      </c>
      <c r="J598" s="193">
        <v>3.08</v>
      </c>
      <c r="K598" s="193">
        <v>3.07</v>
      </c>
      <c r="L598" s="193">
        <v>3.05</v>
      </c>
      <c r="M598" s="388"/>
    </row>
    <row r="599" spans="1:13" s="37" customFormat="1" ht="15" customHeight="1">
      <c r="A599" s="1137"/>
      <c r="B599" s="1133"/>
      <c r="C599" s="394"/>
      <c r="D599" s="110"/>
      <c r="E599" s="532"/>
      <c r="F599" s="110"/>
      <c r="G599" s="532"/>
      <c r="H599" s="339"/>
      <c r="I599" s="111" t="s">
        <v>218</v>
      </c>
      <c r="J599" s="395">
        <f>SUM(J595:J598)</f>
        <v>7.03</v>
      </c>
      <c r="K599" s="396">
        <f>SUM(K595:K598)</f>
        <v>7.1</v>
      </c>
      <c r="L599" s="397">
        <f>SUM(L595:L598)</f>
        <v>7</v>
      </c>
      <c r="M599" s="388">
        <v>47</v>
      </c>
    </row>
    <row r="600" spans="1:13" s="37" customFormat="1" ht="15.75" customHeight="1" thickBot="1">
      <c r="A600" s="1138"/>
      <c r="B600" s="1135"/>
      <c r="C600" s="41"/>
      <c r="D600" s="336"/>
      <c r="E600" s="337"/>
      <c r="F600" s="105"/>
      <c r="G600" s="89"/>
      <c r="H600" s="106"/>
      <c r="I600" s="89" t="s">
        <v>234</v>
      </c>
      <c r="J600" s="40">
        <v>7.05</v>
      </c>
      <c r="K600" s="39">
        <v>7.1</v>
      </c>
      <c r="L600" s="38">
        <v>7</v>
      </c>
      <c r="M600" s="409"/>
    </row>
    <row r="601" spans="1:13" s="37" customFormat="1" ht="16.5" customHeight="1">
      <c r="A601" s="1136">
        <v>41</v>
      </c>
      <c r="B601" s="1133" t="s">
        <v>230</v>
      </c>
      <c r="C601" s="74">
        <v>8</v>
      </c>
      <c r="D601" s="601">
        <v>47</v>
      </c>
      <c r="E601" s="567" t="s">
        <v>260</v>
      </c>
      <c r="F601" s="103">
        <v>48.6</v>
      </c>
      <c r="G601" s="101">
        <v>50</v>
      </c>
      <c r="H601" s="100">
        <v>49.7</v>
      </c>
      <c r="I601" s="101">
        <v>50</v>
      </c>
      <c r="J601" s="190">
        <v>0.03</v>
      </c>
      <c r="K601" s="189">
        <v>0.03</v>
      </c>
      <c r="L601" s="537">
        <v>0.03</v>
      </c>
      <c r="M601" s="405"/>
    </row>
    <row r="602" spans="1:13" s="37" customFormat="1" ht="15" customHeight="1">
      <c r="A602" s="1137"/>
      <c r="B602" s="1134"/>
      <c r="C602" s="33">
        <v>9</v>
      </c>
      <c r="D602" s="104" t="s">
        <v>224</v>
      </c>
      <c r="E602" s="127" t="s">
        <v>224</v>
      </c>
      <c r="F602" s="104" t="s">
        <v>224</v>
      </c>
      <c r="G602" s="127" t="s">
        <v>224</v>
      </c>
      <c r="H602" s="102" t="s">
        <v>224</v>
      </c>
      <c r="I602" s="127" t="s">
        <v>224</v>
      </c>
      <c r="J602" s="188">
        <v>0.15</v>
      </c>
      <c r="K602" s="187">
        <v>0.15</v>
      </c>
      <c r="L602" s="330">
        <v>0.15</v>
      </c>
      <c r="M602" s="388"/>
    </row>
    <row r="603" spans="1:13" s="37" customFormat="1" ht="15" customHeight="1">
      <c r="A603" s="1137"/>
      <c r="B603" s="1134"/>
      <c r="C603" s="33">
        <v>12</v>
      </c>
      <c r="D603" s="104" t="s">
        <v>224</v>
      </c>
      <c r="E603" s="127" t="s">
        <v>224</v>
      </c>
      <c r="F603" s="104" t="s">
        <v>224</v>
      </c>
      <c r="G603" s="127" t="s">
        <v>224</v>
      </c>
      <c r="H603" s="102" t="s">
        <v>224</v>
      </c>
      <c r="I603" s="127" t="s">
        <v>224</v>
      </c>
      <c r="J603" s="188">
        <v>0.8</v>
      </c>
      <c r="K603" s="187">
        <v>0.1</v>
      </c>
      <c r="L603" s="330">
        <v>0.5</v>
      </c>
      <c r="M603" s="388"/>
    </row>
    <row r="604" spans="1:13" s="37" customFormat="1" ht="15" customHeight="1">
      <c r="A604" s="1137"/>
      <c r="B604" s="1134"/>
      <c r="C604" s="33">
        <v>15</v>
      </c>
      <c r="D604" s="104" t="s">
        <v>224</v>
      </c>
      <c r="E604" s="127" t="s">
        <v>224</v>
      </c>
      <c r="F604" s="104" t="s">
        <v>224</v>
      </c>
      <c r="G604" s="127" t="s">
        <v>224</v>
      </c>
      <c r="H604" s="102" t="s">
        <v>224</v>
      </c>
      <c r="I604" s="127" t="s">
        <v>224</v>
      </c>
      <c r="J604" s="188">
        <v>0</v>
      </c>
      <c r="K604" s="187">
        <v>0</v>
      </c>
      <c r="L604" s="330">
        <v>0</v>
      </c>
      <c r="M604" s="388"/>
    </row>
    <row r="605" spans="1:13" s="37" customFormat="1" ht="15" customHeight="1">
      <c r="A605" s="1137"/>
      <c r="B605" s="1134"/>
      <c r="C605" s="33">
        <v>18</v>
      </c>
      <c r="D605" s="104" t="s">
        <v>224</v>
      </c>
      <c r="E605" s="127" t="s">
        <v>224</v>
      </c>
      <c r="F605" s="104" t="s">
        <v>224</v>
      </c>
      <c r="G605" s="127" t="s">
        <v>224</v>
      </c>
      <c r="H605" s="102" t="s">
        <v>224</v>
      </c>
      <c r="I605" s="127" t="s">
        <v>224</v>
      </c>
      <c r="J605" s="188">
        <v>0.3</v>
      </c>
      <c r="K605" s="187">
        <v>0.5</v>
      </c>
      <c r="L605" s="330">
        <v>0.5</v>
      </c>
      <c r="M605" s="388"/>
    </row>
    <row r="606" spans="1:13" s="37" customFormat="1" ht="15" customHeight="1">
      <c r="A606" s="1137"/>
      <c r="B606" s="1134"/>
      <c r="C606" s="44"/>
      <c r="D606" s="580"/>
      <c r="E606" s="581"/>
      <c r="F606" s="104"/>
      <c r="G606" s="88"/>
      <c r="H606" s="102"/>
      <c r="I606" s="88" t="s">
        <v>218</v>
      </c>
      <c r="J606" s="43">
        <f>SUM(J601:J605)</f>
        <v>1.28</v>
      </c>
      <c r="K606" s="42">
        <f>SUM(K601:K605)</f>
        <v>0.78</v>
      </c>
      <c r="L606" s="343">
        <f>SUM(L601:L605)</f>
        <v>1.18</v>
      </c>
      <c r="M606" s="388"/>
    </row>
    <row r="607" spans="1:13" s="37" customFormat="1" ht="15.75" customHeight="1" thickBot="1">
      <c r="A607" s="1137"/>
      <c r="B607" s="1135"/>
      <c r="C607" s="47"/>
      <c r="D607" s="336"/>
      <c r="E607" s="337"/>
      <c r="F607" s="108"/>
      <c r="G607" s="109"/>
      <c r="H607" s="153"/>
      <c r="I607" s="109" t="s">
        <v>232</v>
      </c>
      <c r="J607" s="70">
        <v>1.78</v>
      </c>
      <c r="K607" s="63">
        <v>0.9</v>
      </c>
      <c r="L607" s="69">
        <v>1.5</v>
      </c>
      <c r="M607" s="533"/>
    </row>
    <row r="608" spans="1:13" s="37" customFormat="1" ht="24">
      <c r="A608" s="1137"/>
      <c r="B608" s="398" t="s">
        <v>357</v>
      </c>
      <c r="C608" s="399" t="s">
        <v>362</v>
      </c>
      <c r="D608" s="602">
        <v>47</v>
      </c>
      <c r="E608" s="567" t="s">
        <v>260</v>
      </c>
      <c r="F608" s="103">
        <v>48.6</v>
      </c>
      <c r="G608" s="101">
        <v>50</v>
      </c>
      <c r="H608" s="100">
        <v>49.7</v>
      </c>
      <c r="I608" s="101">
        <v>50</v>
      </c>
      <c r="J608" s="400">
        <v>0.22</v>
      </c>
      <c r="K608" s="401">
        <v>0.28000000000000003</v>
      </c>
      <c r="L608" s="402">
        <v>0.2</v>
      </c>
      <c r="M608" s="410">
        <v>2</v>
      </c>
    </row>
    <row r="609" spans="1:13" s="37" customFormat="1" ht="15.75" customHeight="1" thickBot="1">
      <c r="A609" s="1138"/>
      <c r="B609" s="403"/>
      <c r="C609" s="404"/>
      <c r="D609" s="603"/>
      <c r="E609" s="604"/>
      <c r="F609" s="105"/>
      <c r="G609" s="89"/>
      <c r="H609" s="579"/>
      <c r="I609" s="338" t="s">
        <v>363</v>
      </c>
      <c r="J609" s="40">
        <f>J608+J606</f>
        <v>1.5</v>
      </c>
      <c r="K609" s="39">
        <f>K608+K606</f>
        <v>1.06</v>
      </c>
      <c r="L609" s="38">
        <f>L608+L606</f>
        <v>1.38</v>
      </c>
      <c r="M609" s="533"/>
    </row>
    <row r="610" spans="1:13" s="37" customFormat="1" ht="12" customHeight="1">
      <c r="A610" s="1136" t="s">
        <v>364</v>
      </c>
      <c r="B610" s="1149" t="s">
        <v>230</v>
      </c>
      <c r="C610" s="73">
        <v>22</v>
      </c>
      <c r="D610" s="587">
        <v>47.8</v>
      </c>
      <c r="E610" s="127" t="s">
        <v>260</v>
      </c>
      <c r="F610" s="110" t="s">
        <v>261</v>
      </c>
      <c r="G610" s="111" t="s">
        <v>261</v>
      </c>
      <c r="H610" s="339">
        <v>49.7</v>
      </c>
      <c r="I610" s="111">
        <v>70</v>
      </c>
      <c r="J610" s="190">
        <v>0</v>
      </c>
      <c r="K610" s="189">
        <v>0</v>
      </c>
      <c r="L610" s="328">
        <v>0</v>
      </c>
      <c r="M610" s="405" t="s">
        <v>355</v>
      </c>
    </row>
    <row r="611" spans="1:13" s="37" customFormat="1" ht="15" customHeight="1">
      <c r="A611" s="1137"/>
      <c r="B611" s="1150"/>
      <c r="C611" s="33">
        <v>25</v>
      </c>
      <c r="D611" s="104" t="s">
        <v>224</v>
      </c>
      <c r="E611" s="127" t="s">
        <v>224</v>
      </c>
      <c r="F611" s="110" t="s">
        <v>261</v>
      </c>
      <c r="G611" s="111" t="s">
        <v>261</v>
      </c>
      <c r="H611" s="102" t="s">
        <v>224</v>
      </c>
      <c r="I611" s="127" t="s">
        <v>224</v>
      </c>
      <c r="J611" s="188">
        <v>0</v>
      </c>
      <c r="K611" s="187">
        <v>0</v>
      </c>
      <c r="L611" s="330">
        <v>0</v>
      </c>
      <c r="M611" s="388" t="s">
        <v>343</v>
      </c>
    </row>
    <row r="612" spans="1:13" s="37" customFormat="1" ht="15" customHeight="1">
      <c r="A612" s="1137"/>
      <c r="B612" s="1150"/>
      <c r="C612" s="33"/>
      <c r="D612" s="104"/>
      <c r="E612" s="127"/>
      <c r="F612" s="104"/>
      <c r="G612" s="127"/>
      <c r="H612" s="102"/>
      <c r="I612" s="88" t="s">
        <v>218</v>
      </c>
      <c r="J612" s="43">
        <f>J610+J611</f>
        <v>0</v>
      </c>
      <c r="K612" s="42">
        <f>K610+K611</f>
        <v>0</v>
      </c>
      <c r="L612" s="343">
        <f>L610+L611</f>
        <v>0</v>
      </c>
      <c r="M612" s="388">
        <v>0.1</v>
      </c>
    </row>
    <row r="613" spans="1:13" s="37" customFormat="1" ht="15.75" customHeight="1" thickBot="1">
      <c r="A613" s="1138"/>
      <c r="B613" s="1151"/>
      <c r="C613" s="41"/>
      <c r="D613" s="336"/>
      <c r="E613" s="337"/>
      <c r="F613" s="90"/>
      <c r="G613" s="91"/>
      <c r="H613" s="92"/>
      <c r="I613" s="89" t="s">
        <v>229</v>
      </c>
      <c r="J613" s="40">
        <v>0.05</v>
      </c>
      <c r="K613" s="39">
        <v>0.05</v>
      </c>
      <c r="L613" s="38">
        <v>0.05</v>
      </c>
      <c r="M613" s="533"/>
    </row>
    <row r="614" spans="1:13" s="37" customFormat="1" ht="14.25" customHeight="1">
      <c r="A614" s="1136">
        <v>42</v>
      </c>
      <c r="B614" s="1133" t="s">
        <v>230</v>
      </c>
      <c r="C614" s="33">
        <v>1</v>
      </c>
      <c r="D614" s="1127"/>
      <c r="E614" s="1128"/>
      <c r="F614" s="104">
        <v>49</v>
      </c>
      <c r="G614" s="127">
        <v>10</v>
      </c>
      <c r="H614" s="102">
        <v>49.7</v>
      </c>
      <c r="I614" s="127">
        <v>55</v>
      </c>
      <c r="J614" s="190">
        <v>0.6</v>
      </c>
      <c r="K614" s="189">
        <v>0.8</v>
      </c>
      <c r="L614" s="328">
        <v>0.9</v>
      </c>
      <c r="M614" s="405"/>
    </row>
    <row r="615" spans="1:13" s="37" customFormat="1" ht="15" customHeight="1">
      <c r="A615" s="1137"/>
      <c r="B615" s="1134"/>
      <c r="C615" s="33">
        <v>3</v>
      </c>
      <c r="D615" s="1129"/>
      <c r="E615" s="1130"/>
      <c r="F615" s="102" t="s">
        <v>224</v>
      </c>
      <c r="G615" s="127" t="s">
        <v>224</v>
      </c>
      <c r="H615" s="102" t="s">
        <v>224</v>
      </c>
      <c r="I615" s="127" t="s">
        <v>224</v>
      </c>
      <c r="J615" s="188">
        <v>0.7</v>
      </c>
      <c r="K615" s="187">
        <v>0.8</v>
      </c>
      <c r="L615" s="330">
        <v>0.8</v>
      </c>
      <c r="M615" s="388"/>
    </row>
    <row r="616" spans="1:13" s="37" customFormat="1" ht="15" customHeight="1">
      <c r="A616" s="1137"/>
      <c r="B616" s="1134"/>
      <c r="C616" s="33">
        <v>5</v>
      </c>
      <c r="D616" s="1129"/>
      <c r="E616" s="1130"/>
      <c r="F616" s="102" t="s">
        <v>224</v>
      </c>
      <c r="G616" s="127" t="s">
        <v>224</v>
      </c>
      <c r="H616" s="102" t="s">
        <v>224</v>
      </c>
      <c r="I616" s="127" t="s">
        <v>224</v>
      </c>
      <c r="J616" s="188">
        <v>0</v>
      </c>
      <c r="K616" s="187">
        <v>0</v>
      </c>
      <c r="L616" s="330">
        <v>0</v>
      </c>
      <c r="M616" s="388" t="s">
        <v>329</v>
      </c>
    </row>
    <row r="617" spans="1:13" s="37" customFormat="1" ht="15" customHeight="1">
      <c r="A617" s="1137"/>
      <c r="B617" s="1134"/>
      <c r="C617" s="33">
        <v>7</v>
      </c>
      <c r="D617" s="1129"/>
      <c r="E617" s="1130"/>
      <c r="F617" s="102" t="s">
        <v>224</v>
      </c>
      <c r="G617" s="127" t="s">
        <v>224</v>
      </c>
      <c r="H617" s="102" t="s">
        <v>224</v>
      </c>
      <c r="I617" s="127" t="s">
        <v>224</v>
      </c>
      <c r="J617" s="188">
        <v>0.05</v>
      </c>
      <c r="K617" s="187">
        <v>0.05</v>
      </c>
      <c r="L617" s="358">
        <v>0.05</v>
      </c>
      <c r="M617" s="388"/>
    </row>
    <row r="618" spans="1:13" s="37" customFormat="1" ht="15" customHeight="1">
      <c r="A618" s="1137"/>
      <c r="B618" s="1134"/>
      <c r="C618" s="33">
        <v>9</v>
      </c>
      <c r="D618" s="1129"/>
      <c r="E618" s="1130"/>
      <c r="F618" s="102" t="s">
        <v>224</v>
      </c>
      <c r="G618" s="127" t="s">
        <v>224</v>
      </c>
      <c r="H618" s="102" t="s">
        <v>224</v>
      </c>
      <c r="I618" s="127" t="s">
        <v>224</v>
      </c>
      <c r="J618" s="188">
        <v>0</v>
      </c>
      <c r="K618" s="187">
        <v>0</v>
      </c>
      <c r="L618" s="330">
        <v>0</v>
      </c>
      <c r="M618" s="388" t="s">
        <v>343</v>
      </c>
    </row>
    <row r="619" spans="1:13" s="37" customFormat="1" ht="15" customHeight="1">
      <c r="A619" s="1137"/>
      <c r="B619" s="1134"/>
      <c r="C619" s="33">
        <v>10</v>
      </c>
      <c r="D619" s="1129"/>
      <c r="E619" s="1130"/>
      <c r="F619" s="102" t="s">
        <v>224</v>
      </c>
      <c r="G619" s="127" t="s">
        <v>224</v>
      </c>
      <c r="H619" s="102" t="s">
        <v>224</v>
      </c>
      <c r="I619" s="127" t="s">
        <v>224</v>
      </c>
      <c r="J619" s="188">
        <v>0</v>
      </c>
      <c r="K619" s="187">
        <v>0</v>
      </c>
      <c r="L619" s="330">
        <v>0</v>
      </c>
      <c r="M619" s="388" t="s">
        <v>329</v>
      </c>
    </row>
    <row r="620" spans="1:13" s="37" customFormat="1" ht="15" customHeight="1">
      <c r="A620" s="1137"/>
      <c r="B620" s="1134"/>
      <c r="C620" s="33">
        <v>11</v>
      </c>
      <c r="D620" s="1129"/>
      <c r="E620" s="1130"/>
      <c r="F620" s="102" t="s">
        <v>224</v>
      </c>
      <c r="G620" s="127" t="s">
        <v>224</v>
      </c>
      <c r="H620" s="102" t="s">
        <v>224</v>
      </c>
      <c r="I620" s="127" t="s">
        <v>224</v>
      </c>
      <c r="J620" s="188">
        <v>0.05</v>
      </c>
      <c r="K620" s="187">
        <v>0.05</v>
      </c>
      <c r="L620" s="358">
        <v>0.05</v>
      </c>
      <c r="M620" s="388"/>
    </row>
    <row r="621" spans="1:13" s="37" customFormat="1" ht="15" customHeight="1">
      <c r="A621" s="1137"/>
      <c r="B621" s="1134"/>
      <c r="C621" s="83"/>
      <c r="D621" s="1129"/>
      <c r="E621" s="1130"/>
      <c r="F621" s="104"/>
      <c r="G621" s="88"/>
      <c r="H621" s="102"/>
      <c r="I621" s="88" t="s">
        <v>218</v>
      </c>
      <c r="J621" s="43">
        <f>SUM(J614:J620)</f>
        <v>1.4</v>
      </c>
      <c r="K621" s="42">
        <f>SUM(K614:K620)</f>
        <v>1.7000000000000002</v>
      </c>
      <c r="L621" s="42">
        <f>SUM(L614:L620)</f>
        <v>1.8000000000000003</v>
      </c>
      <c r="M621" s="388">
        <v>2</v>
      </c>
    </row>
    <row r="622" spans="1:13" s="37" customFormat="1" ht="15.75" customHeight="1" thickBot="1">
      <c r="A622" s="1138"/>
      <c r="B622" s="1135"/>
      <c r="C622" s="52"/>
      <c r="D622" s="1131"/>
      <c r="E622" s="1132"/>
      <c r="F622" s="105"/>
      <c r="G622" s="89"/>
      <c r="H622" s="106"/>
      <c r="I622" s="89" t="s">
        <v>229</v>
      </c>
      <c r="J622" s="40">
        <v>1.4</v>
      </c>
      <c r="K622" s="39">
        <v>1.7</v>
      </c>
      <c r="L622" s="406">
        <v>1.8</v>
      </c>
      <c r="M622" s="533"/>
    </row>
    <row r="623" spans="1:13" s="37" customFormat="1" ht="16.5" customHeight="1">
      <c r="A623" s="1136">
        <v>44</v>
      </c>
      <c r="B623" s="1133" t="s">
        <v>230</v>
      </c>
      <c r="C623" s="74">
        <v>5</v>
      </c>
      <c r="D623" s="1121"/>
      <c r="E623" s="1122"/>
      <c r="F623" s="103">
        <v>49</v>
      </c>
      <c r="G623" s="101">
        <v>10</v>
      </c>
      <c r="H623" s="100">
        <v>49.8</v>
      </c>
      <c r="I623" s="101">
        <v>90</v>
      </c>
      <c r="J623" s="190">
        <v>1.1000000000000001</v>
      </c>
      <c r="K623" s="189">
        <v>1.4</v>
      </c>
      <c r="L623" s="328">
        <v>1.5</v>
      </c>
      <c r="M623" s="405"/>
    </row>
    <row r="624" spans="1:13" s="37" customFormat="1" ht="15" customHeight="1">
      <c r="A624" s="1137"/>
      <c r="B624" s="1134"/>
      <c r="C624" s="73">
        <v>6</v>
      </c>
      <c r="D624" s="1123"/>
      <c r="E624" s="1124"/>
      <c r="F624" s="104" t="s">
        <v>224</v>
      </c>
      <c r="G624" s="127" t="s">
        <v>224</v>
      </c>
      <c r="H624" s="102" t="s">
        <v>224</v>
      </c>
      <c r="I624" s="127" t="s">
        <v>224</v>
      </c>
      <c r="J624" s="184">
        <v>0.2</v>
      </c>
      <c r="K624" s="185">
        <v>0.3</v>
      </c>
      <c r="L624" s="340">
        <v>0.4</v>
      </c>
      <c r="M624" s="388"/>
    </row>
    <row r="625" spans="1:13" s="37" customFormat="1" ht="15" customHeight="1">
      <c r="A625" s="1137"/>
      <c r="B625" s="1134"/>
      <c r="C625" s="73">
        <v>7</v>
      </c>
      <c r="D625" s="1123"/>
      <c r="E625" s="1124"/>
      <c r="F625" s="104" t="s">
        <v>224</v>
      </c>
      <c r="G625" s="127" t="s">
        <v>224</v>
      </c>
      <c r="H625" s="102" t="s">
        <v>224</v>
      </c>
      <c r="I625" s="127" t="s">
        <v>224</v>
      </c>
      <c r="J625" s="184">
        <v>0.2</v>
      </c>
      <c r="K625" s="185">
        <v>0.27</v>
      </c>
      <c r="L625" s="340">
        <v>0.26</v>
      </c>
      <c r="M625" s="388"/>
    </row>
    <row r="626" spans="1:13" s="37" customFormat="1" ht="15" customHeight="1">
      <c r="A626" s="1137"/>
      <c r="B626" s="1134"/>
      <c r="C626" s="73">
        <v>10</v>
      </c>
      <c r="D626" s="1123"/>
      <c r="E626" s="1124"/>
      <c r="F626" s="104" t="s">
        <v>224</v>
      </c>
      <c r="G626" s="127" t="s">
        <v>224</v>
      </c>
      <c r="H626" s="102" t="s">
        <v>224</v>
      </c>
      <c r="I626" s="127" t="s">
        <v>224</v>
      </c>
      <c r="J626" s="184">
        <v>0.8</v>
      </c>
      <c r="K626" s="185">
        <v>0.75</v>
      </c>
      <c r="L626" s="340">
        <v>0.8</v>
      </c>
      <c r="M626" s="388"/>
    </row>
    <row r="627" spans="1:13" s="37" customFormat="1" ht="15" customHeight="1">
      <c r="A627" s="1137"/>
      <c r="B627" s="1134"/>
      <c r="C627" s="33">
        <v>11</v>
      </c>
      <c r="D627" s="1123"/>
      <c r="E627" s="1124"/>
      <c r="F627" s="104" t="s">
        <v>224</v>
      </c>
      <c r="G627" s="127" t="s">
        <v>224</v>
      </c>
      <c r="H627" s="102" t="s">
        <v>224</v>
      </c>
      <c r="I627" s="127" t="s">
        <v>224</v>
      </c>
      <c r="J627" s="188">
        <v>0.7</v>
      </c>
      <c r="K627" s="187">
        <v>1</v>
      </c>
      <c r="L627" s="330">
        <v>1</v>
      </c>
      <c r="M627" s="388"/>
    </row>
    <row r="628" spans="1:13" s="37" customFormat="1" ht="15" customHeight="1">
      <c r="A628" s="1137"/>
      <c r="B628" s="1134"/>
      <c r="C628" s="33">
        <v>12</v>
      </c>
      <c r="D628" s="1123"/>
      <c r="E628" s="1124"/>
      <c r="F628" s="104" t="s">
        <v>224</v>
      </c>
      <c r="G628" s="127" t="s">
        <v>224</v>
      </c>
      <c r="H628" s="102" t="s">
        <v>224</v>
      </c>
      <c r="I628" s="127" t="s">
        <v>224</v>
      </c>
      <c r="J628" s="188">
        <v>0.02</v>
      </c>
      <c r="K628" s="187">
        <v>0.02</v>
      </c>
      <c r="L628" s="358">
        <v>0.02</v>
      </c>
      <c r="M628" s="388"/>
    </row>
    <row r="629" spans="1:13" s="37" customFormat="1" ht="15" customHeight="1">
      <c r="A629" s="1137"/>
      <c r="B629" s="1134"/>
      <c r="C629" s="33">
        <v>15</v>
      </c>
      <c r="D629" s="1123"/>
      <c r="E629" s="1124"/>
      <c r="F629" s="104" t="s">
        <v>224</v>
      </c>
      <c r="G629" s="127" t="s">
        <v>224</v>
      </c>
      <c r="H629" s="102" t="s">
        <v>224</v>
      </c>
      <c r="I629" s="127" t="s">
        <v>224</v>
      </c>
      <c r="J629" s="188">
        <v>0.15</v>
      </c>
      <c r="K629" s="187">
        <v>0.16</v>
      </c>
      <c r="L629" s="330">
        <v>0.16</v>
      </c>
      <c r="M629" s="388"/>
    </row>
    <row r="630" spans="1:13" s="37" customFormat="1" ht="15" customHeight="1">
      <c r="A630" s="1137"/>
      <c r="B630" s="1134"/>
      <c r="C630" s="44"/>
      <c r="D630" s="1123"/>
      <c r="E630" s="1124"/>
      <c r="F630" s="104"/>
      <c r="G630" s="88"/>
      <c r="H630" s="102"/>
      <c r="I630" s="88" t="s">
        <v>218</v>
      </c>
      <c r="J630" s="43">
        <f>SUM(J623:J629)</f>
        <v>3.17</v>
      </c>
      <c r="K630" s="42">
        <f>SUM(K623:K629)</f>
        <v>3.9</v>
      </c>
      <c r="L630" s="343">
        <f>SUM(L623:L629)</f>
        <v>4.1399999999999997</v>
      </c>
      <c r="M630" s="388">
        <v>4</v>
      </c>
    </row>
    <row r="631" spans="1:13" s="37" customFormat="1" ht="15.75" customHeight="1" thickBot="1">
      <c r="A631" s="1138"/>
      <c r="B631" s="1135"/>
      <c r="C631" s="41"/>
      <c r="D631" s="1125"/>
      <c r="E631" s="1126"/>
      <c r="F631" s="108"/>
      <c r="G631" s="109"/>
      <c r="H631" s="153"/>
      <c r="I631" s="109" t="s">
        <v>232</v>
      </c>
      <c r="J631" s="40">
        <v>3.2</v>
      </c>
      <c r="K631" s="39">
        <v>4</v>
      </c>
      <c r="L631" s="38">
        <v>4.3</v>
      </c>
      <c r="M631" s="533"/>
    </row>
    <row r="632" spans="1:13" s="37" customFormat="1" ht="15" customHeight="1">
      <c r="A632" s="1136">
        <v>48</v>
      </c>
      <c r="B632" s="1133" t="s">
        <v>230</v>
      </c>
      <c r="C632" s="74">
        <v>5</v>
      </c>
      <c r="D632" s="588">
        <v>47.2</v>
      </c>
      <c r="E632" s="127" t="s">
        <v>260</v>
      </c>
      <c r="F632" s="103">
        <v>48.7</v>
      </c>
      <c r="G632" s="101">
        <v>45</v>
      </c>
      <c r="H632" s="100">
        <v>49.7</v>
      </c>
      <c r="I632" s="101">
        <v>80</v>
      </c>
      <c r="J632" s="190">
        <v>0.01</v>
      </c>
      <c r="K632" s="189">
        <v>0.06</v>
      </c>
      <c r="L632" s="328">
        <v>0.01</v>
      </c>
      <c r="M632" s="410"/>
    </row>
    <row r="633" spans="1:13" s="37" customFormat="1" ht="15.75" customHeight="1">
      <c r="A633" s="1137"/>
      <c r="B633" s="1134"/>
      <c r="C633" s="33">
        <v>6</v>
      </c>
      <c r="D633" s="104" t="s">
        <v>224</v>
      </c>
      <c r="E633" s="127" t="s">
        <v>224</v>
      </c>
      <c r="F633" s="104" t="s">
        <v>224</v>
      </c>
      <c r="G633" s="127" t="s">
        <v>224</v>
      </c>
      <c r="H633" s="102" t="s">
        <v>224</v>
      </c>
      <c r="I633" s="127" t="s">
        <v>224</v>
      </c>
      <c r="J633" s="188">
        <v>0</v>
      </c>
      <c r="K633" s="187">
        <v>0</v>
      </c>
      <c r="L633" s="358">
        <v>0</v>
      </c>
      <c r="M633" s="388" t="s">
        <v>343</v>
      </c>
    </row>
    <row r="634" spans="1:13" s="37" customFormat="1" ht="15.75" customHeight="1">
      <c r="A634" s="1137"/>
      <c r="B634" s="1134"/>
      <c r="C634" s="33">
        <v>7</v>
      </c>
      <c r="D634" s="104" t="s">
        <v>224</v>
      </c>
      <c r="E634" s="127" t="s">
        <v>224</v>
      </c>
      <c r="F634" s="104" t="s">
        <v>224</v>
      </c>
      <c r="G634" s="127" t="s">
        <v>224</v>
      </c>
      <c r="H634" s="102" t="s">
        <v>224</v>
      </c>
      <c r="I634" s="127" t="s">
        <v>224</v>
      </c>
      <c r="J634" s="188">
        <v>7.0000000000000007E-2</v>
      </c>
      <c r="K634" s="187">
        <v>0.2</v>
      </c>
      <c r="L634" s="330">
        <v>0.15</v>
      </c>
      <c r="M634" s="388"/>
    </row>
    <row r="635" spans="1:13" s="37" customFormat="1" ht="15.75" customHeight="1">
      <c r="A635" s="1137"/>
      <c r="B635" s="1134"/>
      <c r="C635" s="33">
        <v>12</v>
      </c>
      <c r="D635" s="104" t="s">
        <v>224</v>
      </c>
      <c r="E635" s="127" t="s">
        <v>224</v>
      </c>
      <c r="F635" s="104" t="s">
        <v>224</v>
      </c>
      <c r="G635" s="127" t="s">
        <v>224</v>
      </c>
      <c r="H635" s="102" t="s">
        <v>224</v>
      </c>
      <c r="I635" s="127" t="s">
        <v>224</v>
      </c>
      <c r="J635" s="145">
        <v>0.08</v>
      </c>
      <c r="K635" s="146">
        <v>0.08</v>
      </c>
      <c r="L635" s="329">
        <v>0.13</v>
      </c>
      <c r="M635" s="388"/>
    </row>
    <row r="636" spans="1:13" s="37" customFormat="1" ht="15.75" customHeight="1">
      <c r="A636" s="1137"/>
      <c r="B636" s="1134"/>
      <c r="C636" s="33">
        <v>14</v>
      </c>
      <c r="D636" s="104" t="s">
        <v>224</v>
      </c>
      <c r="E636" s="127" t="s">
        <v>224</v>
      </c>
      <c r="F636" s="104" t="s">
        <v>224</v>
      </c>
      <c r="G636" s="127" t="s">
        <v>224</v>
      </c>
      <c r="H636" s="102" t="s">
        <v>224</v>
      </c>
      <c r="I636" s="127" t="s">
        <v>224</v>
      </c>
      <c r="J636" s="145">
        <v>0</v>
      </c>
      <c r="K636" s="146">
        <v>0.08</v>
      </c>
      <c r="L636" s="329">
        <v>0.06</v>
      </c>
      <c r="M636" s="388"/>
    </row>
    <row r="637" spans="1:13" s="37" customFormat="1" ht="15.75" customHeight="1">
      <c r="A637" s="1137"/>
      <c r="B637" s="1134"/>
      <c r="C637" s="44"/>
      <c r="D637" s="580"/>
      <c r="E637" s="581"/>
      <c r="F637" s="104"/>
      <c r="G637" s="88"/>
      <c r="H637" s="102"/>
      <c r="I637" s="88" t="s">
        <v>218</v>
      </c>
      <c r="J637" s="43">
        <f>SUM(J632:J636)</f>
        <v>0.16</v>
      </c>
      <c r="K637" s="42">
        <f>SUM(K632:K636)</f>
        <v>0.42000000000000004</v>
      </c>
      <c r="L637" s="343">
        <f>SUM(L632:L636)</f>
        <v>0.35000000000000003</v>
      </c>
      <c r="M637" s="388">
        <v>0.4</v>
      </c>
    </row>
    <row r="638" spans="1:13" s="37" customFormat="1" ht="16.5" customHeight="1" thickBot="1">
      <c r="A638" s="1138"/>
      <c r="B638" s="1135"/>
      <c r="C638" s="47"/>
      <c r="D638" s="582"/>
      <c r="E638" s="583"/>
      <c r="F638" s="108"/>
      <c r="G638" s="109"/>
      <c r="H638" s="153"/>
      <c r="I638" s="109" t="s">
        <v>232</v>
      </c>
      <c r="J638" s="70">
        <v>0.42</v>
      </c>
      <c r="K638" s="63">
        <v>0.47</v>
      </c>
      <c r="L638" s="69">
        <v>0.47</v>
      </c>
      <c r="M638" s="409"/>
    </row>
    <row r="639" spans="1:13" s="37" customFormat="1" ht="15.75" customHeight="1">
      <c r="A639" s="1136">
        <v>54</v>
      </c>
      <c r="B639" s="360" t="s">
        <v>15</v>
      </c>
      <c r="C639" s="77"/>
      <c r="D639" s="1127"/>
      <c r="E639" s="1128"/>
      <c r="F639" s="103">
        <v>49</v>
      </c>
      <c r="G639" s="101">
        <v>40</v>
      </c>
      <c r="H639" s="100">
        <v>49.7</v>
      </c>
      <c r="I639" s="101">
        <v>60</v>
      </c>
      <c r="J639" s="190">
        <v>0.1</v>
      </c>
      <c r="K639" s="189">
        <v>0.22</v>
      </c>
      <c r="L639" s="328">
        <v>0.22</v>
      </c>
      <c r="M639" s="405"/>
    </row>
    <row r="640" spans="1:13" s="37" customFormat="1" ht="15" customHeight="1">
      <c r="A640" s="1137"/>
      <c r="B640" s="361" t="s">
        <v>16</v>
      </c>
      <c r="C640" s="78"/>
      <c r="D640" s="1129"/>
      <c r="E640" s="1130"/>
      <c r="F640" s="102" t="s">
        <v>224</v>
      </c>
      <c r="G640" s="127" t="s">
        <v>224</v>
      </c>
      <c r="H640" s="102" t="s">
        <v>224</v>
      </c>
      <c r="I640" s="127" t="s">
        <v>224</v>
      </c>
      <c r="J640" s="188">
        <v>3</v>
      </c>
      <c r="K640" s="187">
        <v>2.31</v>
      </c>
      <c r="L640" s="330">
        <v>2.17</v>
      </c>
      <c r="M640" s="388">
        <v>3</v>
      </c>
    </row>
    <row r="641" spans="1:13" s="37" customFormat="1" ht="15.75" customHeight="1" thickBot="1">
      <c r="A641" s="1138"/>
      <c r="B641" s="433"/>
      <c r="C641" s="79"/>
      <c r="D641" s="1131"/>
      <c r="E641" s="1132"/>
      <c r="F641" s="105"/>
      <c r="G641" s="128"/>
      <c r="H641" s="106"/>
      <c r="I641" s="89" t="s">
        <v>365</v>
      </c>
      <c r="J641" s="49">
        <f>J639+J640</f>
        <v>3.1</v>
      </c>
      <c r="K641" s="39">
        <f>K639+K640</f>
        <v>2.5300000000000002</v>
      </c>
      <c r="L641" s="39">
        <f>L639+L640</f>
        <v>2.39</v>
      </c>
      <c r="M641" s="533"/>
    </row>
    <row r="642" spans="1:13" s="37" customFormat="1" ht="15.75" customHeight="1">
      <c r="A642" s="1136">
        <v>65</v>
      </c>
      <c r="B642" s="360" t="s">
        <v>15</v>
      </c>
      <c r="C642" s="77"/>
      <c r="D642" s="588">
        <v>47.6</v>
      </c>
      <c r="E642" s="127" t="s">
        <v>260</v>
      </c>
      <c r="F642" s="103" t="s">
        <v>261</v>
      </c>
      <c r="G642" s="101" t="s">
        <v>261</v>
      </c>
      <c r="H642" s="100">
        <v>49.7</v>
      </c>
      <c r="I642" s="101">
        <v>75</v>
      </c>
      <c r="J642" s="190">
        <v>0.17</v>
      </c>
      <c r="K642" s="189">
        <v>0.17</v>
      </c>
      <c r="L642" s="328">
        <v>0.17</v>
      </c>
      <c r="M642" s="405"/>
    </row>
    <row r="643" spans="1:13" s="37" customFormat="1" ht="15.75" customHeight="1" thickBot="1">
      <c r="A643" s="1138"/>
      <c r="B643" s="433"/>
      <c r="C643" s="79"/>
      <c r="D643" s="105"/>
      <c r="E643" s="128"/>
      <c r="F643" s="105"/>
      <c r="G643" s="128"/>
      <c r="H643" s="106"/>
      <c r="I643" s="89" t="s">
        <v>218</v>
      </c>
      <c r="J643" s="49">
        <f>J642</f>
        <v>0.17</v>
      </c>
      <c r="K643" s="39">
        <f>K642</f>
        <v>0.17</v>
      </c>
      <c r="L643" s="50">
        <f>L642</f>
        <v>0.17</v>
      </c>
      <c r="M643" s="533">
        <v>0.3</v>
      </c>
    </row>
    <row r="644" spans="1:13" s="37" customFormat="1" ht="15.75" customHeight="1">
      <c r="A644" s="1136">
        <v>69</v>
      </c>
      <c r="B644" s="80" t="s">
        <v>15</v>
      </c>
      <c r="C644" s="140" t="s">
        <v>366</v>
      </c>
      <c r="D644" s="1121"/>
      <c r="E644" s="1122"/>
      <c r="F644" s="110">
        <v>49</v>
      </c>
      <c r="G644" s="111">
        <v>25</v>
      </c>
      <c r="H644" s="339">
        <v>49.8</v>
      </c>
      <c r="I644" s="111">
        <v>120</v>
      </c>
      <c r="J644" s="184">
        <v>3</v>
      </c>
      <c r="K644" s="185">
        <v>4.5</v>
      </c>
      <c r="L644" s="340">
        <v>4.84</v>
      </c>
      <c r="M644" s="410"/>
    </row>
    <row r="645" spans="1:13" s="37" customFormat="1" ht="15" customHeight="1">
      <c r="A645" s="1137"/>
      <c r="B645" s="1148"/>
      <c r="C645" s="33">
        <v>16</v>
      </c>
      <c r="D645" s="1123"/>
      <c r="E645" s="1124"/>
      <c r="F645" s="110">
        <v>49</v>
      </c>
      <c r="G645" s="111">
        <v>25</v>
      </c>
      <c r="H645" s="339">
        <v>49.8</v>
      </c>
      <c r="I645" s="111">
        <v>120</v>
      </c>
      <c r="J645" s="188">
        <v>0.23</v>
      </c>
      <c r="K645" s="187">
        <v>0.34</v>
      </c>
      <c r="L645" s="330">
        <v>0.47</v>
      </c>
      <c r="M645" s="388"/>
    </row>
    <row r="646" spans="1:13" s="37" customFormat="1" ht="15" customHeight="1">
      <c r="A646" s="1137"/>
      <c r="B646" s="1134"/>
      <c r="C646" s="33">
        <v>17</v>
      </c>
      <c r="D646" s="1123"/>
      <c r="E646" s="1124"/>
      <c r="F646" s="104" t="s">
        <v>224</v>
      </c>
      <c r="G646" s="127" t="s">
        <v>224</v>
      </c>
      <c r="H646" s="102" t="s">
        <v>224</v>
      </c>
      <c r="I646" s="127" t="s">
        <v>224</v>
      </c>
      <c r="J646" s="188">
        <v>0.78</v>
      </c>
      <c r="K646" s="187">
        <v>1.4</v>
      </c>
      <c r="L646" s="330">
        <v>1.52</v>
      </c>
      <c r="M646" s="388"/>
    </row>
    <row r="647" spans="1:13" s="37" customFormat="1" ht="15" customHeight="1">
      <c r="A647" s="1137"/>
      <c r="B647" s="1134"/>
      <c r="C647" s="33">
        <v>20</v>
      </c>
      <c r="D647" s="1123"/>
      <c r="E647" s="1124"/>
      <c r="F647" s="104" t="s">
        <v>224</v>
      </c>
      <c r="G647" s="127" t="s">
        <v>224</v>
      </c>
      <c r="H647" s="102" t="s">
        <v>224</v>
      </c>
      <c r="I647" s="127" t="s">
        <v>224</v>
      </c>
      <c r="J647" s="188">
        <v>0.59</v>
      </c>
      <c r="K647" s="187">
        <v>0.84</v>
      </c>
      <c r="L647" s="330">
        <v>0.94</v>
      </c>
      <c r="M647" s="388"/>
    </row>
    <row r="648" spans="1:13" s="37" customFormat="1" ht="15" customHeight="1">
      <c r="A648" s="1137"/>
      <c r="B648" s="1134"/>
      <c r="C648" s="33">
        <v>22</v>
      </c>
      <c r="D648" s="1123"/>
      <c r="E648" s="1124"/>
      <c r="F648" s="104" t="s">
        <v>224</v>
      </c>
      <c r="G648" s="127" t="s">
        <v>224</v>
      </c>
      <c r="H648" s="102" t="s">
        <v>224</v>
      </c>
      <c r="I648" s="127" t="s">
        <v>224</v>
      </c>
      <c r="J648" s="188">
        <v>0.13</v>
      </c>
      <c r="K648" s="187">
        <v>0.14000000000000001</v>
      </c>
      <c r="L648" s="330">
        <v>0.14000000000000001</v>
      </c>
      <c r="M648" s="388"/>
    </row>
    <row r="649" spans="1:13" s="37" customFormat="1" ht="15" customHeight="1">
      <c r="A649" s="1137"/>
      <c r="B649" s="1134"/>
      <c r="C649" s="33">
        <v>23</v>
      </c>
      <c r="D649" s="1123"/>
      <c r="E649" s="1124"/>
      <c r="F649" s="104" t="s">
        <v>224</v>
      </c>
      <c r="G649" s="127" t="s">
        <v>224</v>
      </c>
      <c r="H649" s="102" t="s">
        <v>224</v>
      </c>
      <c r="I649" s="127" t="s">
        <v>224</v>
      </c>
      <c r="J649" s="188">
        <v>0.01</v>
      </c>
      <c r="K649" s="358">
        <v>0.03</v>
      </c>
      <c r="L649" s="358">
        <v>0.05</v>
      </c>
      <c r="M649" s="388"/>
    </row>
    <row r="650" spans="1:13" s="37" customFormat="1" ht="15" customHeight="1">
      <c r="A650" s="1137"/>
      <c r="B650" s="1134"/>
      <c r="C650" s="44"/>
      <c r="D650" s="1123"/>
      <c r="E650" s="1124"/>
      <c r="F650" s="104"/>
      <c r="G650" s="88"/>
      <c r="H650" s="102"/>
      <c r="I650" s="88" t="s">
        <v>218</v>
      </c>
      <c r="J650" s="51">
        <f>SUM(J644:J649)</f>
        <v>4.7399999999999993</v>
      </c>
      <c r="K650" s="48">
        <f>SUM(K644:K649)</f>
        <v>7.25</v>
      </c>
      <c r="L650" s="343">
        <f>SUM(L644:L649)</f>
        <v>7.9599999999999991</v>
      </c>
      <c r="M650" s="388">
        <v>7</v>
      </c>
    </row>
    <row r="651" spans="1:13" s="37" customFormat="1" ht="15.75" customHeight="1" thickBot="1">
      <c r="A651" s="1138"/>
      <c r="B651" s="1135"/>
      <c r="C651" s="41"/>
      <c r="D651" s="1125"/>
      <c r="E651" s="1126"/>
      <c r="F651" s="105"/>
      <c r="G651" s="89"/>
      <c r="H651" s="106"/>
      <c r="I651" s="89" t="s">
        <v>232</v>
      </c>
      <c r="J651" s="40">
        <v>5.4</v>
      </c>
      <c r="K651" s="39">
        <v>7.96</v>
      </c>
      <c r="L651" s="38">
        <v>8.6</v>
      </c>
      <c r="M651" s="409"/>
    </row>
    <row r="652" spans="1:13" s="37" customFormat="1" ht="16.5" customHeight="1">
      <c r="A652" s="1136">
        <v>70</v>
      </c>
      <c r="B652" s="1133" t="s">
        <v>230</v>
      </c>
      <c r="C652" s="73">
        <v>2</v>
      </c>
      <c r="D652" s="1121"/>
      <c r="E652" s="1122"/>
      <c r="F652" s="103">
        <v>49</v>
      </c>
      <c r="G652" s="101">
        <v>30</v>
      </c>
      <c r="H652" s="100">
        <v>49.8</v>
      </c>
      <c r="I652" s="101">
        <v>120</v>
      </c>
      <c r="J652" s="184">
        <v>0</v>
      </c>
      <c r="K652" s="185">
        <v>0</v>
      </c>
      <c r="L652" s="340">
        <v>0</v>
      </c>
      <c r="M652" s="407" t="s">
        <v>367</v>
      </c>
    </row>
    <row r="653" spans="1:13" s="37" customFormat="1" ht="15" customHeight="1">
      <c r="A653" s="1137"/>
      <c r="B653" s="1134"/>
      <c r="C653" s="73">
        <v>3</v>
      </c>
      <c r="D653" s="1123"/>
      <c r="E653" s="1124"/>
      <c r="F653" s="104" t="s">
        <v>224</v>
      </c>
      <c r="G653" s="127" t="s">
        <v>224</v>
      </c>
      <c r="H653" s="102" t="s">
        <v>224</v>
      </c>
      <c r="I653" s="127" t="s">
        <v>224</v>
      </c>
      <c r="J653" s="184">
        <v>0</v>
      </c>
      <c r="K653" s="185">
        <v>0</v>
      </c>
      <c r="L653" s="340">
        <v>0</v>
      </c>
      <c r="M653" s="388" t="s">
        <v>367</v>
      </c>
    </row>
    <row r="654" spans="1:13" s="37" customFormat="1" ht="15" customHeight="1">
      <c r="A654" s="1137"/>
      <c r="B654" s="1134"/>
      <c r="C654" s="33">
        <v>4</v>
      </c>
      <c r="D654" s="1123"/>
      <c r="E654" s="1124"/>
      <c r="F654" s="104" t="s">
        <v>224</v>
      </c>
      <c r="G654" s="127" t="s">
        <v>224</v>
      </c>
      <c r="H654" s="102" t="s">
        <v>224</v>
      </c>
      <c r="I654" s="127" t="s">
        <v>224</v>
      </c>
      <c r="J654" s="184">
        <v>0</v>
      </c>
      <c r="K654" s="185">
        <v>0</v>
      </c>
      <c r="L654" s="340">
        <v>0</v>
      </c>
      <c r="M654" s="408" t="s">
        <v>367</v>
      </c>
    </row>
    <row r="655" spans="1:13" s="37" customFormat="1" ht="15" customHeight="1">
      <c r="A655" s="1137"/>
      <c r="B655" s="1134"/>
      <c r="C655" s="33">
        <v>5</v>
      </c>
      <c r="D655" s="1123"/>
      <c r="E655" s="1124"/>
      <c r="F655" s="104" t="s">
        <v>224</v>
      </c>
      <c r="G655" s="127" t="s">
        <v>224</v>
      </c>
      <c r="H655" s="102" t="s">
        <v>224</v>
      </c>
      <c r="I655" s="127" t="s">
        <v>224</v>
      </c>
      <c r="J655" s="184">
        <v>0</v>
      </c>
      <c r="K655" s="185">
        <v>0</v>
      </c>
      <c r="L655" s="340">
        <v>0</v>
      </c>
      <c r="M655" s="388" t="s">
        <v>367</v>
      </c>
    </row>
    <row r="656" spans="1:13" s="37" customFormat="1" ht="15" customHeight="1">
      <c r="A656" s="1137"/>
      <c r="B656" s="1134"/>
      <c r="C656" s="33">
        <v>9</v>
      </c>
      <c r="D656" s="1123"/>
      <c r="E656" s="1124"/>
      <c r="F656" s="104" t="s">
        <v>224</v>
      </c>
      <c r="G656" s="127" t="s">
        <v>224</v>
      </c>
      <c r="H656" s="102" t="s">
        <v>224</v>
      </c>
      <c r="I656" s="127" t="s">
        <v>224</v>
      </c>
      <c r="J656" s="184">
        <v>0</v>
      </c>
      <c r="K656" s="185">
        <v>0</v>
      </c>
      <c r="L656" s="340">
        <v>0</v>
      </c>
      <c r="M656" s="409" t="s">
        <v>355</v>
      </c>
    </row>
    <row r="657" spans="1:13" s="37" customFormat="1" ht="15" customHeight="1">
      <c r="A657" s="1137"/>
      <c r="B657" s="1134"/>
      <c r="C657" s="33">
        <v>10</v>
      </c>
      <c r="D657" s="1123"/>
      <c r="E657" s="1124"/>
      <c r="F657" s="104" t="s">
        <v>224</v>
      </c>
      <c r="G657" s="127" t="s">
        <v>224</v>
      </c>
      <c r="H657" s="102" t="s">
        <v>224</v>
      </c>
      <c r="I657" s="127" t="s">
        <v>224</v>
      </c>
      <c r="J657" s="184">
        <v>0</v>
      </c>
      <c r="K657" s="185">
        <v>0</v>
      </c>
      <c r="L657" s="340">
        <v>0</v>
      </c>
      <c r="M657" s="388" t="s">
        <v>367</v>
      </c>
    </row>
    <row r="658" spans="1:13" s="37" customFormat="1" ht="15" customHeight="1">
      <c r="A658" s="1137"/>
      <c r="B658" s="1134"/>
      <c r="C658" s="33">
        <v>11</v>
      </c>
      <c r="D658" s="1123"/>
      <c r="E658" s="1124"/>
      <c r="F658" s="104" t="s">
        <v>224</v>
      </c>
      <c r="G658" s="127" t="s">
        <v>224</v>
      </c>
      <c r="H658" s="102" t="s">
        <v>224</v>
      </c>
      <c r="I658" s="127" t="s">
        <v>224</v>
      </c>
      <c r="J658" s="184">
        <v>0</v>
      </c>
      <c r="K658" s="185">
        <v>0</v>
      </c>
      <c r="L658" s="340">
        <v>0</v>
      </c>
      <c r="M658" s="409" t="s">
        <v>343</v>
      </c>
    </row>
    <row r="659" spans="1:13" s="37" customFormat="1" ht="15" customHeight="1">
      <c r="A659" s="1137"/>
      <c r="B659" s="1134"/>
      <c r="C659" s="33">
        <v>12</v>
      </c>
      <c r="D659" s="1123"/>
      <c r="E659" s="1124"/>
      <c r="F659" s="104" t="s">
        <v>224</v>
      </c>
      <c r="G659" s="127" t="s">
        <v>224</v>
      </c>
      <c r="H659" s="102" t="s">
        <v>224</v>
      </c>
      <c r="I659" s="127" t="s">
        <v>224</v>
      </c>
      <c r="J659" s="184">
        <v>0</v>
      </c>
      <c r="K659" s="185">
        <v>0</v>
      </c>
      <c r="L659" s="340">
        <v>0</v>
      </c>
      <c r="M659" s="388" t="s">
        <v>367</v>
      </c>
    </row>
    <row r="660" spans="1:13" s="37" customFormat="1" ht="15" customHeight="1">
      <c r="A660" s="1137"/>
      <c r="B660" s="1134"/>
      <c r="C660" s="33">
        <v>14</v>
      </c>
      <c r="D660" s="1123"/>
      <c r="E660" s="1124"/>
      <c r="F660" s="104" t="s">
        <v>224</v>
      </c>
      <c r="G660" s="127" t="s">
        <v>224</v>
      </c>
      <c r="H660" s="102" t="s">
        <v>224</v>
      </c>
      <c r="I660" s="127" t="s">
        <v>224</v>
      </c>
      <c r="J660" s="184">
        <v>0</v>
      </c>
      <c r="K660" s="185">
        <v>0</v>
      </c>
      <c r="L660" s="340">
        <v>0</v>
      </c>
      <c r="M660" s="410" t="s">
        <v>367</v>
      </c>
    </row>
    <row r="661" spans="1:13" s="37" customFormat="1" ht="15" customHeight="1">
      <c r="A661" s="1137"/>
      <c r="B661" s="1134"/>
      <c r="C661" s="33">
        <v>23</v>
      </c>
      <c r="D661" s="1123"/>
      <c r="E661" s="1124"/>
      <c r="F661" s="104" t="s">
        <v>224</v>
      </c>
      <c r="G661" s="127" t="s">
        <v>224</v>
      </c>
      <c r="H661" s="102" t="s">
        <v>224</v>
      </c>
      <c r="I661" s="127" t="s">
        <v>224</v>
      </c>
      <c r="J661" s="32">
        <v>0.05</v>
      </c>
      <c r="K661" s="187">
        <v>0.05</v>
      </c>
      <c r="L661" s="358">
        <v>0.05</v>
      </c>
      <c r="M661" s="388">
        <v>0.2</v>
      </c>
    </row>
    <row r="662" spans="1:13" s="37" customFormat="1" ht="15" customHeight="1">
      <c r="A662" s="1137"/>
      <c r="B662" s="1134"/>
      <c r="C662" s="44"/>
      <c r="D662" s="1123"/>
      <c r="E662" s="1124"/>
      <c r="F662" s="104"/>
      <c r="G662" s="88"/>
      <c r="H662" s="102"/>
      <c r="I662" s="88" t="s">
        <v>218</v>
      </c>
      <c r="J662" s="43">
        <f>SUM(J652:J661)</f>
        <v>0.05</v>
      </c>
      <c r="K662" s="42">
        <f>SUM(K652:K661)</f>
        <v>0.05</v>
      </c>
      <c r="L662" s="343">
        <f>SUM(L652:L661)</f>
        <v>0.05</v>
      </c>
      <c r="M662" s="388"/>
    </row>
    <row r="663" spans="1:13" s="37" customFormat="1" ht="15.75" customHeight="1" thickBot="1">
      <c r="A663" s="1138"/>
      <c r="B663" s="1135"/>
      <c r="C663" s="41"/>
      <c r="D663" s="1125"/>
      <c r="E663" s="1126"/>
      <c r="F663" s="105"/>
      <c r="G663" s="89"/>
      <c r="H663" s="106"/>
      <c r="I663" s="89" t="s">
        <v>229</v>
      </c>
      <c r="J663" s="40">
        <v>0.25</v>
      </c>
      <c r="K663" s="39">
        <v>0.25</v>
      </c>
      <c r="L663" s="38">
        <v>0.25</v>
      </c>
      <c r="M663" s="533"/>
    </row>
    <row r="664" spans="1:13" s="37" customFormat="1" ht="13.5" customHeight="1">
      <c r="A664" s="1136">
        <v>75</v>
      </c>
      <c r="B664" s="1133" t="s">
        <v>230</v>
      </c>
      <c r="C664" s="74">
        <v>3</v>
      </c>
      <c r="D664" s="588">
        <v>48.2</v>
      </c>
      <c r="E664" s="127" t="s">
        <v>344</v>
      </c>
      <c r="F664" s="103">
        <v>48.8</v>
      </c>
      <c r="G664" s="101">
        <v>25</v>
      </c>
      <c r="H664" s="100">
        <v>49.7</v>
      </c>
      <c r="I664" s="101">
        <v>60</v>
      </c>
      <c r="J664" s="190">
        <v>0.66</v>
      </c>
      <c r="K664" s="189">
        <v>1.36</v>
      </c>
      <c r="L664" s="328">
        <v>1.44</v>
      </c>
      <c r="M664" s="405"/>
    </row>
    <row r="665" spans="1:13" s="37" customFormat="1" ht="15.75" customHeight="1">
      <c r="A665" s="1137"/>
      <c r="B665" s="1134"/>
      <c r="C665" s="73">
        <v>9</v>
      </c>
      <c r="D665" s="110" t="s">
        <v>224</v>
      </c>
      <c r="E665" s="532" t="s">
        <v>224</v>
      </c>
      <c r="F665" s="110" t="s">
        <v>224</v>
      </c>
      <c r="G665" s="532" t="s">
        <v>224</v>
      </c>
      <c r="H665" s="339" t="s">
        <v>224</v>
      </c>
      <c r="I665" s="532" t="s">
        <v>224</v>
      </c>
      <c r="J665" s="188">
        <v>0.83</v>
      </c>
      <c r="K665" s="187">
        <v>1.56</v>
      </c>
      <c r="L665" s="330">
        <v>1.76</v>
      </c>
      <c r="M665" s="388"/>
    </row>
    <row r="666" spans="1:13" s="37" customFormat="1" ht="15.75" customHeight="1">
      <c r="A666" s="1137"/>
      <c r="B666" s="1134"/>
      <c r="C666" s="33">
        <v>15</v>
      </c>
      <c r="D666" s="104" t="s">
        <v>224</v>
      </c>
      <c r="E666" s="127" t="s">
        <v>224</v>
      </c>
      <c r="F666" s="104" t="s">
        <v>224</v>
      </c>
      <c r="G666" s="127" t="s">
        <v>224</v>
      </c>
      <c r="H666" s="102" t="s">
        <v>224</v>
      </c>
      <c r="I666" s="127" t="s">
        <v>224</v>
      </c>
      <c r="J666" s="188">
        <v>0.82</v>
      </c>
      <c r="K666" s="187">
        <v>1.48</v>
      </c>
      <c r="L666" s="330">
        <v>1.64</v>
      </c>
      <c r="M666" s="388"/>
    </row>
    <row r="667" spans="1:13" s="37" customFormat="1" ht="15.75" customHeight="1">
      <c r="A667" s="1137"/>
      <c r="B667" s="1134"/>
      <c r="C667" s="33">
        <v>18</v>
      </c>
      <c r="D667" s="104" t="s">
        <v>224</v>
      </c>
      <c r="E667" s="127" t="s">
        <v>224</v>
      </c>
      <c r="F667" s="104" t="s">
        <v>224</v>
      </c>
      <c r="G667" s="127" t="s">
        <v>224</v>
      </c>
      <c r="H667" s="102" t="s">
        <v>224</v>
      </c>
      <c r="I667" s="127" t="s">
        <v>224</v>
      </c>
      <c r="J667" s="188">
        <v>0.46</v>
      </c>
      <c r="K667" s="187">
        <v>0.98</v>
      </c>
      <c r="L667" s="330">
        <v>1.1299999999999999</v>
      </c>
      <c r="M667" s="388"/>
    </row>
    <row r="668" spans="1:13" s="37" customFormat="1" ht="15.75" customHeight="1">
      <c r="A668" s="1137"/>
      <c r="B668" s="1134"/>
      <c r="C668" s="33">
        <v>19</v>
      </c>
      <c r="D668" s="104" t="s">
        <v>224</v>
      </c>
      <c r="E668" s="127" t="s">
        <v>224</v>
      </c>
      <c r="F668" s="104" t="s">
        <v>224</v>
      </c>
      <c r="G668" s="127" t="s">
        <v>224</v>
      </c>
      <c r="H668" s="102" t="s">
        <v>224</v>
      </c>
      <c r="I668" s="127" t="s">
        <v>224</v>
      </c>
      <c r="J668" s="188">
        <v>0.25</v>
      </c>
      <c r="K668" s="187">
        <v>0.5</v>
      </c>
      <c r="L668" s="330">
        <v>0.4</v>
      </c>
      <c r="M668" s="388"/>
    </row>
    <row r="669" spans="1:13" s="37" customFormat="1" ht="15.75" customHeight="1">
      <c r="A669" s="1137"/>
      <c r="B669" s="1134"/>
      <c r="C669" s="33">
        <v>20</v>
      </c>
      <c r="D669" s="104" t="s">
        <v>224</v>
      </c>
      <c r="E669" s="127" t="s">
        <v>224</v>
      </c>
      <c r="F669" s="104" t="s">
        <v>224</v>
      </c>
      <c r="G669" s="127" t="s">
        <v>224</v>
      </c>
      <c r="H669" s="102" t="s">
        <v>224</v>
      </c>
      <c r="I669" s="127" t="s">
        <v>224</v>
      </c>
      <c r="J669" s="188">
        <v>0</v>
      </c>
      <c r="K669" s="187">
        <v>0</v>
      </c>
      <c r="L669" s="330">
        <v>0</v>
      </c>
      <c r="M669" s="388" t="s">
        <v>368</v>
      </c>
    </row>
    <row r="670" spans="1:13" s="37" customFormat="1" ht="15.75" customHeight="1">
      <c r="A670" s="1137"/>
      <c r="B670" s="1134"/>
      <c r="C670" s="44"/>
      <c r="D670" s="580"/>
      <c r="E670" s="581"/>
      <c r="F670" s="104"/>
      <c r="G670" s="88"/>
      <c r="H670" s="102"/>
      <c r="I670" s="88" t="s">
        <v>218</v>
      </c>
      <c r="J670" s="43">
        <f>SUM(J664:J669)</f>
        <v>3.02</v>
      </c>
      <c r="K670" s="42">
        <f>SUM(K664:K669)</f>
        <v>5.8800000000000008</v>
      </c>
      <c r="L670" s="343">
        <f>SUM(L664:L669)</f>
        <v>6.37</v>
      </c>
      <c r="M670" s="388"/>
    </row>
    <row r="671" spans="1:13" s="37" customFormat="1" ht="16.5" customHeight="1" thickBot="1">
      <c r="A671" s="1138"/>
      <c r="B671" s="1135"/>
      <c r="C671" s="41"/>
      <c r="D671" s="336"/>
      <c r="E671" s="337"/>
      <c r="F671" s="105"/>
      <c r="G671" s="89"/>
      <c r="H671" s="106"/>
      <c r="I671" s="89" t="s">
        <v>229</v>
      </c>
      <c r="J671" s="40">
        <v>4.43</v>
      </c>
      <c r="K671" s="39">
        <v>7.53</v>
      </c>
      <c r="L671" s="38">
        <v>8.1</v>
      </c>
      <c r="M671" s="533"/>
    </row>
    <row r="672" spans="1:13" s="37" customFormat="1" ht="15.75" customHeight="1">
      <c r="A672" s="1136">
        <v>79</v>
      </c>
      <c r="B672" s="360" t="s">
        <v>15</v>
      </c>
      <c r="C672" s="77"/>
      <c r="D672" s="1127"/>
      <c r="E672" s="1128"/>
      <c r="F672" s="103">
        <v>49</v>
      </c>
      <c r="G672" s="101">
        <v>30</v>
      </c>
      <c r="H672" s="100">
        <v>49.7</v>
      </c>
      <c r="I672" s="101">
        <v>65</v>
      </c>
      <c r="J672" s="190">
        <v>1.46</v>
      </c>
      <c r="K672" s="189">
        <v>2.15</v>
      </c>
      <c r="L672" s="328">
        <v>1.98</v>
      </c>
      <c r="M672" s="410"/>
    </row>
    <row r="673" spans="1:13" s="37" customFormat="1" ht="15" customHeight="1">
      <c r="A673" s="1137"/>
      <c r="B673" s="361" t="s">
        <v>16</v>
      </c>
      <c r="C673" s="78"/>
      <c r="D673" s="1129"/>
      <c r="E673" s="1130"/>
      <c r="F673" s="102" t="s">
        <v>224</v>
      </c>
      <c r="G673" s="127" t="s">
        <v>224</v>
      </c>
      <c r="H673" s="102" t="s">
        <v>224</v>
      </c>
      <c r="I673" s="127" t="s">
        <v>224</v>
      </c>
      <c r="J673" s="188">
        <v>0.84</v>
      </c>
      <c r="K673" s="187">
        <v>1</v>
      </c>
      <c r="L673" s="330">
        <v>0.95</v>
      </c>
      <c r="M673" s="388"/>
    </row>
    <row r="674" spans="1:13" s="37" customFormat="1" ht="15.75" customHeight="1" thickBot="1">
      <c r="A674" s="1138"/>
      <c r="B674" s="411"/>
      <c r="C674" s="53"/>
      <c r="D674" s="1131"/>
      <c r="E674" s="1132"/>
      <c r="F674" s="105"/>
      <c r="G674" s="89"/>
      <c r="H674" s="106"/>
      <c r="I674" s="89" t="s">
        <v>218</v>
      </c>
      <c r="J674" s="49">
        <f>J672+J673</f>
        <v>2.2999999999999998</v>
      </c>
      <c r="K674" s="39">
        <f>K672+K673</f>
        <v>3.15</v>
      </c>
      <c r="L674" s="50">
        <f>L672+L673</f>
        <v>2.9299999999999997</v>
      </c>
      <c r="M674" s="409">
        <v>3</v>
      </c>
    </row>
    <row r="675" spans="1:13" s="37" customFormat="1" ht="15.75" customHeight="1">
      <c r="A675" s="1136">
        <v>80</v>
      </c>
      <c r="B675" s="360" t="s">
        <v>15</v>
      </c>
      <c r="C675" s="77"/>
      <c r="D675" s="588">
        <v>46.7</v>
      </c>
      <c r="E675" s="127" t="s">
        <v>260</v>
      </c>
      <c r="F675" s="103">
        <v>48.6</v>
      </c>
      <c r="G675" s="101">
        <v>70</v>
      </c>
      <c r="H675" s="100">
        <v>49.7</v>
      </c>
      <c r="I675" s="101">
        <v>55</v>
      </c>
      <c r="J675" s="190">
        <v>2.94</v>
      </c>
      <c r="K675" s="189">
        <v>3.75</v>
      </c>
      <c r="L675" s="328">
        <v>3.96</v>
      </c>
      <c r="M675" s="405"/>
    </row>
    <row r="676" spans="1:13" s="37" customFormat="1" ht="15" customHeight="1">
      <c r="A676" s="1137"/>
      <c r="B676" s="361" t="s">
        <v>16</v>
      </c>
      <c r="C676" s="78"/>
      <c r="D676" s="104" t="s">
        <v>224</v>
      </c>
      <c r="E676" s="127" t="s">
        <v>224</v>
      </c>
      <c r="F676" s="104" t="s">
        <v>224</v>
      </c>
      <c r="G676" s="127" t="s">
        <v>224</v>
      </c>
      <c r="H676" s="102" t="s">
        <v>224</v>
      </c>
      <c r="I676" s="127" t="s">
        <v>224</v>
      </c>
      <c r="J676" s="188">
        <v>2.54</v>
      </c>
      <c r="K676" s="187">
        <v>3.86</v>
      </c>
      <c r="L676" s="330">
        <v>3.7</v>
      </c>
      <c r="M676" s="388"/>
    </row>
    <row r="677" spans="1:13" s="37" customFormat="1" ht="15.75" customHeight="1" thickBot="1">
      <c r="A677" s="1138"/>
      <c r="B677" s="433"/>
      <c r="C677" s="79"/>
      <c r="D677" s="105"/>
      <c r="E677" s="128"/>
      <c r="F677" s="105"/>
      <c r="G677" s="128"/>
      <c r="H677" s="106"/>
      <c r="I677" s="89" t="s">
        <v>218</v>
      </c>
      <c r="J677" s="49">
        <f>J675+J676</f>
        <v>5.48</v>
      </c>
      <c r="K677" s="39">
        <f>K675+K676</f>
        <v>7.6099999999999994</v>
      </c>
      <c r="L677" s="50">
        <f>L675+L676</f>
        <v>7.66</v>
      </c>
      <c r="M677" s="533">
        <v>9</v>
      </c>
    </row>
    <row r="678" spans="1:13" s="37" customFormat="1" ht="15.75" customHeight="1">
      <c r="A678" s="1136">
        <v>92</v>
      </c>
      <c r="B678" s="1145"/>
      <c r="C678" s="412">
        <v>1</v>
      </c>
      <c r="D678" s="103">
        <v>47.6</v>
      </c>
      <c r="E678" s="101" t="s">
        <v>260</v>
      </c>
      <c r="F678" s="427" t="s">
        <v>261</v>
      </c>
      <c r="G678" s="327" t="s">
        <v>261</v>
      </c>
      <c r="H678" s="100">
        <v>49.7</v>
      </c>
      <c r="I678" s="101">
        <v>85</v>
      </c>
      <c r="J678" s="413">
        <v>0.02</v>
      </c>
      <c r="K678" s="61">
        <v>0.02</v>
      </c>
      <c r="L678" s="414">
        <v>0.02</v>
      </c>
      <c r="M678" s="605"/>
    </row>
    <row r="679" spans="1:13" s="37" customFormat="1" ht="15" customHeight="1">
      <c r="A679" s="1137"/>
      <c r="B679" s="1146"/>
      <c r="C679" s="415"/>
      <c r="D679" s="104"/>
      <c r="E679" s="88"/>
      <c r="F679" s="341"/>
      <c r="G679" s="335"/>
      <c r="H679" s="102"/>
      <c r="I679" s="88" t="s">
        <v>218</v>
      </c>
      <c r="J679" s="51">
        <v>0.02</v>
      </c>
      <c r="K679" s="42">
        <v>0.02</v>
      </c>
      <c r="L679" s="362">
        <v>0.02</v>
      </c>
      <c r="M679" s="19"/>
    </row>
    <row r="680" spans="1:13" s="37" customFormat="1" ht="15.75" customHeight="1" thickBot="1">
      <c r="A680" s="1138"/>
      <c r="B680" s="1147"/>
      <c r="C680" s="325"/>
      <c r="D680" s="105"/>
      <c r="E680" s="89"/>
      <c r="F680" s="107"/>
      <c r="G680" s="338"/>
      <c r="H680" s="106"/>
      <c r="I680" s="89" t="s">
        <v>232</v>
      </c>
      <c r="J680" s="416">
        <v>0.02</v>
      </c>
      <c r="K680" s="417">
        <v>0.02</v>
      </c>
      <c r="L680" s="418">
        <v>0.02</v>
      </c>
      <c r="M680" s="411">
        <v>1</v>
      </c>
    </row>
    <row r="681" spans="1:13" s="37" customFormat="1" ht="15.75" customHeight="1">
      <c r="A681" s="1136">
        <v>93</v>
      </c>
      <c r="B681" s="361" t="s">
        <v>16</v>
      </c>
      <c r="C681" s="78"/>
      <c r="D681" s="377"/>
      <c r="E681" s="567"/>
      <c r="F681" s="104">
        <v>49</v>
      </c>
      <c r="G681" s="127">
        <v>10</v>
      </c>
      <c r="H681" s="102">
        <v>49.7</v>
      </c>
      <c r="I681" s="127">
        <v>80</v>
      </c>
      <c r="J681" s="291">
        <v>0.55000000000000004</v>
      </c>
      <c r="K681" s="189">
        <v>0.64</v>
      </c>
      <c r="L681" s="419">
        <v>0.6</v>
      </c>
      <c r="M681" s="410"/>
    </row>
    <row r="682" spans="1:13" s="37" customFormat="1" ht="15.75" customHeight="1" thickBot="1">
      <c r="A682" s="1138"/>
      <c r="B682" s="411"/>
      <c r="C682" s="53"/>
      <c r="D682" s="336"/>
      <c r="E682" s="337"/>
      <c r="F682" s="105"/>
      <c r="G682" s="89"/>
      <c r="H682" s="106"/>
      <c r="I682" s="89" t="s">
        <v>218</v>
      </c>
      <c r="J682" s="420">
        <v>0.55000000000000004</v>
      </c>
      <c r="K682" s="353">
        <v>0.64</v>
      </c>
      <c r="L682" s="421">
        <v>0.6</v>
      </c>
      <c r="M682" s="409">
        <v>0.5</v>
      </c>
    </row>
    <row r="683" spans="1:13" s="37" customFormat="1" ht="12.75" customHeight="1">
      <c r="A683" s="1136">
        <v>94</v>
      </c>
      <c r="B683" s="1133" t="s">
        <v>230</v>
      </c>
      <c r="C683" s="74">
        <v>3</v>
      </c>
      <c r="D683" s="588">
        <v>47</v>
      </c>
      <c r="E683" s="127" t="s">
        <v>260</v>
      </c>
      <c r="F683" s="103">
        <v>48.7</v>
      </c>
      <c r="G683" s="101">
        <v>50</v>
      </c>
      <c r="H683" s="100">
        <v>49.4</v>
      </c>
      <c r="I683" s="101">
        <v>15</v>
      </c>
      <c r="J683" s="190">
        <v>1.7999999999999999E-2</v>
      </c>
      <c r="K683" s="189">
        <v>1.2E-2</v>
      </c>
      <c r="L683" s="328">
        <v>1.7999999999999999E-2</v>
      </c>
      <c r="M683" s="405"/>
    </row>
    <row r="684" spans="1:13" s="37" customFormat="1" ht="15" customHeight="1">
      <c r="A684" s="1137"/>
      <c r="B684" s="1134"/>
      <c r="C684" s="33">
        <v>5</v>
      </c>
      <c r="D684" s="104" t="s">
        <v>224</v>
      </c>
      <c r="E684" s="127" t="s">
        <v>224</v>
      </c>
      <c r="F684" s="104" t="s">
        <v>224</v>
      </c>
      <c r="G684" s="127" t="s">
        <v>224</v>
      </c>
      <c r="H684" s="102" t="s">
        <v>224</v>
      </c>
      <c r="I684" s="127" t="s">
        <v>224</v>
      </c>
      <c r="J684" s="188">
        <v>0.02</v>
      </c>
      <c r="K684" s="187">
        <v>0.02</v>
      </c>
      <c r="L684" s="330">
        <v>0.03</v>
      </c>
      <c r="M684" s="388"/>
    </row>
    <row r="685" spans="1:13" s="37" customFormat="1" ht="15" customHeight="1">
      <c r="A685" s="1137"/>
      <c r="B685" s="1134"/>
      <c r="C685" s="33">
        <v>8</v>
      </c>
      <c r="D685" s="104" t="s">
        <v>224</v>
      </c>
      <c r="E685" s="127" t="s">
        <v>224</v>
      </c>
      <c r="F685" s="104" t="s">
        <v>224</v>
      </c>
      <c r="G685" s="127" t="s">
        <v>224</v>
      </c>
      <c r="H685" s="102" t="s">
        <v>224</v>
      </c>
      <c r="I685" s="127" t="s">
        <v>224</v>
      </c>
      <c r="J685" s="188">
        <v>0.24</v>
      </c>
      <c r="K685" s="187">
        <v>0.32</v>
      </c>
      <c r="L685" s="330">
        <v>0.3</v>
      </c>
      <c r="M685" s="388"/>
    </row>
    <row r="686" spans="1:13" s="37" customFormat="1" ht="15" customHeight="1">
      <c r="A686" s="1137"/>
      <c r="B686" s="1134"/>
      <c r="C686" s="33">
        <v>9</v>
      </c>
      <c r="D686" s="104" t="s">
        <v>224</v>
      </c>
      <c r="E686" s="127" t="s">
        <v>224</v>
      </c>
      <c r="F686" s="104" t="s">
        <v>224</v>
      </c>
      <c r="G686" s="127" t="s">
        <v>224</v>
      </c>
      <c r="H686" s="102" t="s">
        <v>224</v>
      </c>
      <c r="I686" s="127" t="s">
        <v>224</v>
      </c>
      <c r="J686" s="188">
        <v>0</v>
      </c>
      <c r="K686" s="187">
        <v>0</v>
      </c>
      <c r="L686" s="330">
        <v>0</v>
      </c>
      <c r="M686" s="388" t="s">
        <v>343</v>
      </c>
    </row>
    <row r="687" spans="1:13" s="37" customFormat="1" ht="15" customHeight="1">
      <c r="A687" s="1137"/>
      <c r="B687" s="1134"/>
      <c r="C687" s="33">
        <v>15</v>
      </c>
      <c r="D687" s="104" t="s">
        <v>224</v>
      </c>
      <c r="E687" s="127" t="s">
        <v>224</v>
      </c>
      <c r="F687" s="104" t="s">
        <v>224</v>
      </c>
      <c r="G687" s="127" t="s">
        <v>224</v>
      </c>
      <c r="H687" s="102" t="s">
        <v>224</v>
      </c>
      <c r="I687" s="127" t="s">
        <v>224</v>
      </c>
      <c r="J687" s="32">
        <v>0.03</v>
      </c>
      <c r="K687" s="187">
        <v>0.05</v>
      </c>
      <c r="L687" s="358">
        <v>0.03</v>
      </c>
      <c r="M687" s="388"/>
    </row>
    <row r="688" spans="1:13" s="37" customFormat="1" ht="15" customHeight="1">
      <c r="A688" s="1137"/>
      <c r="B688" s="1134"/>
      <c r="C688" s="33">
        <v>17</v>
      </c>
      <c r="D688" s="104" t="s">
        <v>224</v>
      </c>
      <c r="E688" s="127" t="s">
        <v>224</v>
      </c>
      <c r="F688" s="104" t="s">
        <v>224</v>
      </c>
      <c r="G688" s="127" t="s">
        <v>224</v>
      </c>
      <c r="H688" s="102" t="s">
        <v>224</v>
      </c>
      <c r="I688" s="127" t="s">
        <v>224</v>
      </c>
      <c r="J688" s="188">
        <v>0</v>
      </c>
      <c r="K688" s="187">
        <v>0</v>
      </c>
      <c r="L688" s="330">
        <v>0</v>
      </c>
      <c r="M688" s="388" t="s">
        <v>343</v>
      </c>
    </row>
    <row r="689" spans="1:13" s="37" customFormat="1" ht="15" customHeight="1">
      <c r="A689" s="1137"/>
      <c r="B689" s="1134"/>
      <c r="C689" s="33">
        <v>19</v>
      </c>
      <c r="D689" s="104" t="s">
        <v>224</v>
      </c>
      <c r="E689" s="127" t="s">
        <v>224</v>
      </c>
      <c r="F689" s="104" t="s">
        <v>224</v>
      </c>
      <c r="G689" s="127" t="s">
        <v>224</v>
      </c>
      <c r="H689" s="102" t="s">
        <v>224</v>
      </c>
      <c r="I689" s="127" t="s">
        <v>224</v>
      </c>
      <c r="J689" s="188">
        <v>0</v>
      </c>
      <c r="K689" s="187">
        <v>0</v>
      </c>
      <c r="L689" s="330">
        <v>0</v>
      </c>
      <c r="M689" s="388" t="s">
        <v>367</v>
      </c>
    </row>
    <row r="690" spans="1:13" s="37" customFormat="1" ht="15" customHeight="1">
      <c r="A690" s="1137"/>
      <c r="B690" s="1134"/>
      <c r="C690" s="44"/>
      <c r="D690" s="580"/>
      <c r="E690" s="581"/>
      <c r="F690" s="104"/>
      <c r="G690" s="88"/>
      <c r="H690" s="102"/>
      <c r="I690" s="88" t="s">
        <v>218</v>
      </c>
      <c r="J690" s="43">
        <f>SUM(J683:J689)</f>
        <v>0.30799999999999994</v>
      </c>
      <c r="K690" s="42">
        <f>SUM(K683:K689)</f>
        <v>0.40199999999999997</v>
      </c>
      <c r="L690" s="343">
        <f>SUM(L683:L689)</f>
        <v>0.378</v>
      </c>
      <c r="M690" s="388">
        <v>0.5</v>
      </c>
    </row>
    <row r="691" spans="1:13" s="37" customFormat="1" ht="15.75" customHeight="1" thickBot="1">
      <c r="A691" s="1138"/>
      <c r="B691" s="1135"/>
      <c r="C691" s="41"/>
      <c r="D691" s="336"/>
      <c r="E691" s="337"/>
      <c r="F691" s="105"/>
      <c r="G691" s="89"/>
      <c r="H691" s="106"/>
      <c r="I691" s="89" t="s">
        <v>232</v>
      </c>
      <c r="J691" s="40">
        <v>0.35</v>
      </c>
      <c r="K691" s="39">
        <v>0.42</v>
      </c>
      <c r="L691" s="38">
        <v>0.41</v>
      </c>
      <c r="M691" s="533"/>
    </row>
    <row r="692" spans="1:13" s="37" customFormat="1" ht="13.5" customHeight="1">
      <c r="A692" s="1136">
        <v>95</v>
      </c>
      <c r="B692" s="1133" t="s">
        <v>230</v>
      </c>
      <c r="C692" s="422" t="s">
        <v>369</v>
      </c>
      <c r="D692" s="588">
        <v>47</v>
      </c>
      <c r="E692" s="567" t="s">
        <v>260</v>
      </c>
      <c r="F692" s="103">
        <v>48.7</v>
      </c>
      <c r="G692" s="101">
        <v>50</v>
      </c>
      <c r="H692" s="100">
        <v>49.6</v>
      </c>
      <c r="I692" s="101">
        <v>35</v>
      </c>
      <c r="J692" s="190">
        <v>0.67</v>
      </c>
      <c r="K692" s="189">
        <v>0.14000000000000001</v>
      </c>
      <c r="L692" s="328">
        <v>0.79</v>
      </c>
      <c r="M692" s="410"/>
    </row>
    <row r="693" spans="1:13" s="37" customFormat="1" ht="15" customHeight="1">
      <c r="A693" s="1137"/>
      <c r="B693" s="1134"/>
      <c r="C693" s="73">
        <v>1</v>
      </c>
      <c r="D693" s="104" t="s">
        <v>224</v>
      </c>
      <c r="E693" s="127" t="s">
        <v>224</v>
      </c>
      <c r="F693" s="104" t="s">
        <v>224</v>
      </c>
      <c r="G693" s="127" t="s">
        <v>224</v>
      </c>
      <c r="H693" s="102" t="s">
        <v>224</v>
      </c>
      <c r="I693" s="127" t="s">
        <v>224</v>
      </c>
      <c r="J693" s="184">
        <v>0.19</v>
      </c>
      <c r="K693" s="185">
        <v>0.08</v>
      </c>
      <c r="L693" s="340">
        <v>0.22</v>
      </c>
      <c r="M693" s="388"/>
    </row>
    <row r="694" spans="1:13" s="37" customFormat="1" ht="15" customHeight="1">
      <c r="A694" s="1137"/>
      <c r="B694" s="1134"/>
      <c r="C694" s="33">
        <v>2</v>
      </c>
      <c r="D694" s="104" t="s">
        <v>224</v>
      </c>
      <c r="E694" s="127" t="s">
        <v>224</v>
      </c>
      <c r="F694" s="104" t="s">
        <v>224</v>
      </c>
      <c r="G694" s="127" t="s">
        <v>224</v>
      </c>
      <c r="H694" s="102" t="s">
        <v>224</v>
      </c>
      <c r="I694" s="127" t="s">
        <v>224</v>
      </c>
      <c r="J694" s="188">
        <v>0.03</v>
      </c>
      <c r="K694" s="187">
        <v>0.01</v>
      </c>
      <c r="L694" s="330">
        <v>0.03</v>
      </c>
      <c r="M694" s="388"/>
    </row>
    <row r="695" spans="1:13" s="37" customFormat="1" ht="15" customHeight="1">
      <c r="A695" s="1137"/>
      <c r="B695" s="1134"/>
      <c r="C695" s="33">
        <v>6</v>
      </c>
      <c r="D695" s="104" t="s">
        <v>224</v>
      </c>
      <c r="E695" s="127" t="s">
        <v>224</v>
      </c>
      <c r="F695" s="104" t="s">
        <v>224</v>
      </c>
      <c r="G695" s="127" t="s">
        <v>224</v>
      </c>
      <c r="H695" s="102" t="s">
        <v>224</v>
      </c>
      <c r="I695" s="127" t="s">
        <v>224</v>
      </c>
      <c r="J695" s="188">
        <v>0.16</v>
      </c>
      <c r="K695" s="187">
        <v>0.03</v>
      </c>
      <c r="L695" s="330">
        <v>0.2</v>
      </c>
      <c r="M695" s="388"/>
    </row>
    <row r="696" spans="1:13" s="37" customFormat="1" ht="15" customHeight="1">
      <c r="A696" s="1137"/>
      <c r="B696" s="1134"/>
      <c r="C696" s="33">
        <v>9</v>
      </c>
      <c r="D696" s="104" t="s">
        <v>224</v>
      </c>
      <c r="E696" s="127" t="s">
        <v>224</v>
      </c>
      <c r="F696" s="104" t="s">
        <v>224</v>
      </c>
      <c r="G696" s="127" t="s">
        <v>224</v>
      </c>
      <c r="H696" s="102" t="s">
        <v>224</v>
      </c>
      <c r="I696" s="127" t="s">
        <v>224</v>
      </c>
      <c r="J696" s="188">
        <v>0.06</v>
      </c>
      <c r="K696" s="187">
        <v>0.02</v>
      </c>
      <c r="L696" s="330">
        <v>0.09</v>
      </c>
      <c r="M696" s="388"/>
    </row>
    <row r="697" spans="1:13" s="37" customFormat="1" ht="15" customHeight="1">
      <c r="A697" s="1137"/>
      <c r="B697" s="1134"/>
      <c r="C697" s="33">
        <v>13</v>
      </c>
      <c r="D697" s="104" t="s">
        <v>224</v>
      </c>
      <c r="E697" s="127" t="s">
        <v>224</v>
      </c>
      <c r="F697" s="104" t="s">
        <v>224</v>
      </c>
      <c r="G697" s="127" t="s">
        <v>224</v>
      </c>
      <c r="H697" s="102" t="s">
        <v>224</v>
      </c>
      <c r="I697" s="127" t="s">
        <v>224</v>
      </c>
      <c r="J697" s="188">
        <v>0.47</v>
      </c>
      <c r="K697" s="187">
        <v>7.0000000000000007E-2</v>
      </c>
      <c r="L697" s="330">
        <v>0.68</v>
      </c>
      <c r="M697" s="388"/>
    </row>
    <row r="698" spans="1:13" s="37" customFormat="1" ht="15" customHeight="1">
      <c r="A698" s="1137"/>
      <c r="B698" s="1134"/>
      <c r="C698" s="33">
        <v>14</v>
      </c>
      <c r="D698" s="104" t="s">
        <v>224</v>
      </c>
      <c r="E698" s="127" t="s">
        <v>224</v>
      </c>
      <c r="F698" s="104" t="s">
        <v>224</v>
      </c>
      <c r="G698" s="127" t="s">
        <v>224</v>
      </c>
      <c r="H698" s="102" t="s">
        <v>224</v>
      </c>
      <c r="I698" s="127" t="s">
        <v>224</v>
      </c>
      <c r="J698" s="188">
        <v>0.31</v>
      </c>
      <c r="K698" s="187">
        <v>0.01</v>
      </c>
      <c r="L698" s="330">
        <v>0.42</v>
      </c>
      <c r="M698" s="388"/>
    </row>
    <row r="699" spans="1:13" s="37" customFormat="1" ht="15" customHeight="1">
      <c r="A699" s="1137"/>
      <c r="B699" s="1134"/>
      <c r="C699" s="33">
        <v>15</v>
      </c>
      <c r="D699" s="104" t="s">
        <v>224</v>
      </c>
      <c r="E699" s="127" t="s">
        <v>224</v>
      </c>
      <c r="F699" s="104" t="s">
        <v>224</v>
      </c>
      <c r="G699" s="127" t="s">
        <v>224</v>
      </c>
      <c r="H699" s="102" t="s">
        <v>224</v>
      </c>
      <c r="I699" s="127" t="s">
        <v>224</v>
      </c>
      <c r="J699" s="188">
        <v>4.0000000000000001E-3</v>
      </c>
      <c r="K699" s="187">
        <v>1E-3</v>
      </c>
      <c r="L699" s="330">
        <v>6.0000000000000001E-3</v>
      </c>
      <c r="M699" s="388"/>
    </row>
    <row r="700" spans="1:13" s="37" customFormat="1" ht="15" customHeight="1">
      <c r="A700" s="1137"/>
      <c r="B700" s="1134"/>
      <c r="C700" s="33">
        <v>16</v>
      </c>
      <c r="D700" s="104" t="s">
        <v>224</v>
      </c>
      <c r="E700" s="127" t="s">
        <v>224</v>
      </c>
      <c r="F700" s="104" t="s">
        <v>224</v>
      </c>
      <c r="G700" s="127" t="s">
        <v>224</v>
      </c>
      <c r="H700" s="102" t="s">
        <v>224</v>
      </c>
      <c r="I700" s="127" t="s">
        <v>224</v>
      </c>
      <c r="J700" s="188">
        <v>0.12</v>
      </c>
      <c r="K700" s="187">
        <v>0.03</v>
      </c>
      <c r="L700" s="330">
        <v>0.17</v>
      </c>
      <c r="M700" s="388"/>
    </row>
    <row r="701" spans="1:13" s="37" customFormat="1" ht="15" customHeight="1">
      <c r="A701" s="1137"/>
      <c r="B701" s="1134"/>
      <c r="C701" s="33">
        <v>18</v>
      </c>
      <c r="D701" s="104" t="s">
        <v>224</v>
      </c>
      <c r="E701" s="127" t="s">
        <v>224</v>
      </c>
      <c r="F701" s="104" t="s">
        <v>224</v>
      </c>
      <c r="G701" s="127" t="s">
        <v>224</v>
      </c>
      <c r="H701" s="102" t="s">
        <v>224</v>
      </c>
      <c r="I701" s="127" t="s">
        <v>224</v>
      </c>
      <c r="J701" s="32">
        <v>0.15</v>
      </c>
      <c r="K701" s="187">
        <v>0.04</v>
      </c>
      <c r="L701" s="346">
        <v>0.25</v>
      </c>
      <c r="M701" s="388"/>
    </row>
    <row r="702" spans="1:13" s="37" customFormat="1" ht="15" customHeight="1">
      <c r="A702" s="1137"/>
      <c r="B702" s="1134"/>
      <c r="C702" s="44"/>
      <c r="D702" s="580"/>
      <c r="E702" s="581"/>
      <c r="F702" s="104"/>
      <c r="G702" s="88"/>
      <c r="H702" s="102"/>
      <c r="I702" s="88" t="s">
        <v>218</v>
      </c>
      <c r="J702" s="43">
        <f>SUM(J692:J701)</f>
        <v>2.1640000000000001</v>
      </c>
      <c r="K702" s="42">
        <f>SUM(K692:K701)</f>
        <v>0.43099999999999999</v>
      </c>
      <c r="L702" s="59">
        <f>SUM(L692:L701)</f>
        <v>2.8559999999999999</v>
      </c>
      <c r="M702" s="388">
        <v>1.5</v>
      </c>
    </row>
    <row r="703" spans="1:13" s="37" customFormat="1" ht="15.75" customHeight="1" thickBot="1">
      <c r="A703" s="1138"/>
      <c r="B703" s="1135"/>
      <c r="C703" s="41"/>
      <c r="D703" s="336"/>
      <c r="E703" s="337"/>
      <c r="F703" s="105"/>
      <c r="G703" s="89"/>
      <c r="H703" s="106"/>
      <c r="I703" s="89" t="s">
        <v>232</v>
      </c>
      <c r="J703" s="40">
        <v>2.31</v>
      </c>
      <c r="K703" s="39">
        <v>0.45</v>
      </c>
      <c r="L703" s="38">
        <v>3.06</v>
      </c>
      <c r="M703" s="409"/>
    </row>
    <row r="704" spans="1:13" s="37" customFormat="1" ht="14.25" customHeight="1">
      <c r="A704" s="1136">
        <v>96</v>
      </c>
      <c r="B704" s="1133" t="s">
        <v>230</v>
      </c>
      <c r="C704" s="74">
        <v>3</v>
      </c>
      <c r="D704" s="103">
        <v>47.6</v>
      </c>
      <c r="E704" s="127" t="s">
        <v>260</v>
      </c>
      <c r="F704" s="103">
        <v>48.7</v>
      </c>
      <c r="G704" s="567">
        <v>35</v>
      </c>
      <c r="H704" s="100">
        <v>49.8</v>
      </c>
      <c r="I704" s="567">
        <v>95</v>
      </c>
      <c r="J704" s="190">
        <v>1.1000000000000001</v>
      </c>
      <c r="K704" s="189">
        <v>1.7299999999999999E-2</v>
      </c>
      <c r="L704" s="328">
        <v>1.7299999999999999E-2</v>
      </c>
      <c r="M704" s="405"/>
    </row>
    <row r="705" spans="1:13" s="37" customFormat="1" ht="15" customHeight="1">
      <c r="A705" s="1137"/>
      <c r="B705" s="1134"/>
      <c r="C705" s="33">
        <v>4</v>
      </c>
      <c r="D705" s="104" t="s">
        <v>224</v>
      </c>
      <c r="E705" s="127" t="s">
        <v>224</v>
      </c>
      <c r="F705" s="104" t="s">
        <v>224</v>
      </c>
      <c r="G705" s="127" t="s">
        <v>224</v>
      </c>
      <c r="H705" s="102" t="s">
        <v>224</v>
      </c>
      <c r="I705" s="127" t="s">
        <v>224</v>
      </c>
      <c r="J705" s="145">
        <v>1.1000000000000001</v>
      </c>
      <c r="K705" s="146">
        <v>0.6401</v>
      </c>
      <c r="L705" s="329">
        <v>0.77</v>
      </c>
      <c r="M705" s="388"/>
    </row>
    <row r="706" spans="1:13" s="37" customFormat="1" ht="15" customHeight="1">
      <c r="A706" s="1137"/>
      <c r="B706" s="1134"/>
      <c r="C706" s="33">
        <v>7</v>
      </c>
      <c r="D706" s="104" t="s">
        <v>224</v>
      </c>
      <c r="E706" s="127" t="s">
        <v>224</v>
      </c>
      <c r="F706" s="104" t="s">
        <v>224</v>
      </c>
      <c r="G706" s="127" t="s">
        <v>224</v>
      </c>
      <c r="H706" s="102" t="s">
        <v>224</v>
      </c>
      <c r="I706" s="127" t="s">
        <v>224</v>
      </c>
      <c r="J706" s="145">
        <v>1.7299999999999999E-2</v>
      </c>
      <c r="K706" s="146">
        <v>1.7299999999999999E-2</v>
      </c>
      <c r="L706" s="329">
        <v>1.7299999999999999E-2</v>
      </c>
      <c r="M706" s="388"/>
    </row>
    <row r="707" spans="1:13" s="37" customFormat="1" ht="15" customHeight="1">
      <c r="A707" s="1137"/>
      <c r="B707" s="1134"/>
      <c r="C707" s="33">
        <v>8</v>
      </c>
      <c r="D707" s="104" t="s">
        <v>224</v>
      </c>
      <c r="E707" s="127" t="s">
        <v>224</v>
      </c>
      <c r="F707" s="104" t="s">
        <v>224</v>
      </c>
      <c r="G707" s="127" t="s">
        <v>224</v>
      </c>
      <c r="H707" s="102" t="s">
        <v>224</v>
      </c>
      <c r="I707" s="127" t="s">
        <v>224</v>
      </c>
      <c r="J707" s="188">
        <v>1.7299999999999999E-2</v>
      </c>
      <c r="K707" s="187">
        <v>1.7299999999999999E-2</v>
      </c>
      <c r="L707" s="330">
        <v>1.7299999999999999E-2</v>
      </c>
      <c r="M707" s="388"/>
    </row>
    <row r="708" spans="1:13" s="37" customFormat="1" ht="15" customHeight="1">
      <c r="A708" s="1137"/>
      <c r="B708" s="1134"/>
      <c r="C708" s="33">
        <v>24</v>
      </c>
      <c r="D708" s="104" t="s">
        <v>224</v>
      </c>
      <c r="E708" s="127" t="s">
        <v>224</v>
      </c>
      <c r="F708" s="104" t="s">
        <v>224</v>
      </c>
      <c r="G708" s="127" t="s">
        <v>224</v>
      </c>
      <c r="H708" s="102" t="s">
        <v>224</v>
      </c>
      <c r="I708" s="127" t="s">
        <v>224</v>
      </c>
      <c r="J708" s="188">
        <v>0.55359999999999998</v>
      </c>
      <c r="K708" s="187">
        <v>0.27679999999999999</v>
      </c>
      <c r="L708" s="330">
        <v>0.27679999999999999</v>
      </c>
      <c r="M708" s="388"/>
    </row>
    <row r="709" spans="1:13" s="37" customFormat="1" ht="15" customHeight="1">
      <c r="A709" s="1137"/>
      <c r="B709" s="1134"/>
      <c r="C709" s="33">
        <v>25</v>
      </c>
      <c r="D709" s="104" t="s">
        <v>224</v>
      </c>
      <c r="E709" s="127" t="s">
        <v>224</v>
      </c>
      <c r="F709" s="104" t="s">
        <v>224</v>
      </c>
      <c r="G709" s="127" t="s">
        <v>224</v>
      </c>
      <c r="H709" s="102" t="s">
        <v>224</v>
      </c>
      <c r="I709" s="127" t="s">
        <v>224</v>
      </c>
      <c r="J709" s="188">
        <v>3.4599999999999999E-2</v>
      </c>
      <c r="K709" s="187">
        <v>6.9199999999999998E-2</v>
      </c>
      <c r="L709" s="330">
        <v>6.9199999999999998E-2</v>
      </c>
      <c r="M709" s="388"/>
    </row>
    <row r="710" spans="1:13" s="37" customFormat="1" ht="15" customHeight="1">
      <c r="A710" s="1137"/>
      <c r="B710" s="1134"/>
      <c r="C710" s="33">
        <v>26</v>
      </c>
      <c r="D710" s="104" t="s">
        <v>224</v>
      </c>
      <c r="E710" s="127" t="s">
        <v>224</v>
      </c>
      <c r="F710" s="104" t="s">
        <v>224</v>
      </c>
      <c r="G710" s="127" t="s">
        <v>224</v>
      </c>
      <c r="H710" s="102" t="s">
        <v>224</v>
      </c>
      <c r="I710" s="127" t="s">
        <v>224</v>
      </c>
      <c r="J710" s="188">
        <v>1.3</v>
      </c>
      <c r="K710" s="187">
        <v>1.1764000000000001</v>
      </c>
      <c r="L710" s="330">
        <v>1.18</v>
      </c>
      <c r="M710" s="388"/>
    </row>
    <row r="711" spans="1:13" s="37" customFormat="1" ht="15" customHeight="1">
      <c r="A711" s="1137"/>
      <c r="B711" s="1134"/>
      <c r="C711" s="33">
        <v>27</v>
      </c>
      <c r="D711" s="104" t="s">
        <v>224</v>
      </c>
      <c r="E711" s="127" t="s">
        <v>224</v>
      </c>
      <c r="F711" s="104" t="s">
        <v>224</v>
      </c>
      <c r="G711" s="127" t="s">
        <v>224</v>
      </c>
      <c r="H711" s="102" t="s">
        <v>224</v>
      </c>
      <c r="I711" s="127" t="s">
        <v>224</v>
      </c>
      <c r="J711" s="188">
        <v>8.6499999999999994E-2</v>
      </c>
      <c r="K711" s="187">
        <v>0.2</v>
      </c>
      <c r="L711" s="330">
        <v>0.1038</v>
      </c>
      <c r="M711" s="388"/>
    </row>
    <row r="712" spans="1:13" s="37" customFormat="1" ht="15" customHeight="1">
      <c r="A712" s="1137"/>
      <c r="B712" s="1134"/>
      <c r="C712" s="33">
        <v>32</v>
      </c>
      <c r="D712" s="104" t="s">
        <v>224</v>
      </c>
      <c r="E712" s="127" t="s">
        <v>224</v>
      </c>
      <c r="F712" s="104" t="s">
        <v>224</v>
      </c>
      <c r="G712" s="127" t="s">
        <v>224</v>
      </c>
      <c r="H712" s="102" t="s">
        <v>224</v>
      </c>
      <c r="I712" s="127" t="s">
        <v>224</v>
      </c>
      <c r="J712" s="188">
        <v>0</v>
      </c>
      <c r="K712" s="187">
        <v>0</v>
      </c>
      <c r="L712" s="330">
        <v>0</v>
      </c>
      <c r="M712" s="388" t="s">
        <v>367</v>
      </c>
    </row>
    <row r="713" spans="1:13" s="37" customFormat="1" ht="15" customHeight="1">
      <c r="A713" s="1137"/>
      <c r="B713" s="1134"/>
      <c r="C713" s="33"/>
      <c r="D713" s="580"/>
      <c r="E713" s="581"/>
      <c r="F713" s="104"/>
      <c r="G713" s="88"/>
      <c r="H713" s="102"/>
      <c r="I713" s="88" t="s">
        <v>218</v>
      </c>
      <c r="J713" s="43">
        <f>SUM(J704:J712)</f>
        <v>4.2093000000000007</v>
      </c>
      <c r="K713" s="42">
        <f>SUM(K704:K712)</f>
        <v>2.4144000000000001</v>
      </c>
      <c r="L713" s="343">
        <f>SUM(L704:L712)</f>
        <v>2.4517000000000002</v>
      </c>
      <c r="M713" s="388">
        <v>3.5</v>
      </c>
    </row>
    <row r="714" spans="1:13" s="37" customFormat="1" ht="15" customHeight="1">
      <c r="A714" s="1137"/>
      <c r="B714" s="1134"/>
      <c r="C714" s="33"/>
      <c r="D714" s="580"/>
      <c r="E714" s="581"/>
      <c r="F714" s="104"/>
      <c r="G714" s="88"/>
      <c r="H714" s="102"/>
      <c r="I714" s="88" t="s">
        <v>232</v>
      </c>
      <c r="J714" s="51">
        <v>4.24</v>
      </c>
      <c r="K714" s="42">
        <v>2.46</v>
      </c>
      <c r="L714" s="362">
        <v>2.46</v>
      </c>
      <c r="M714" s="388"/>
    </row>
    <row r="715" spans="1:13" s="37" customFormat="1" ht="15.75" customHeight="1" thickBot="1">
      <c r="A715" s="1138"/>
      <c r="B715" s="1135"/>
      <c r="C715" s="52"/>
      <c r="D715" s="336"/>
      <c r="E715" s="337"/>
      <c r="F715" s="105"/>
      <c r="G715" s="89"/>
      <c r="H715" s="106"/>
      <c r="I715" s="89"/>
      <c r="J715" s="606"/>
      <c r="K715" s="607"/>
      <c r="L715" s="608"/>
      <c r="M715" s="533"/>
    </row>
    <row r="716" spans="1:13" s="37" customFormat="1" ht="15.75" customHeight="1">
      <c r="A716" s="1136">
        <v>106</v>
      </c>
      <c r="B716" s="1133" t="s">
        <v>230</v>
      </c>
      <c r="C716" s="74">
        <v>8</v>
      </c>
      <c r="D716" s="1121"/>
      <c r="E716" s="1122"/>
      <c r="F716" s="103">
        <v>49</v>
      </c>
      <c r="G716" s="101">
        <v>35</v>
      </c>
      <c r="H716" s="100">
        <v>49.8</v>
      </c>
      <c r="I716" s="101">
        <v>100</v>
      </c>
      <c r="J716" s="190">
        <v>0</v>
      </c>
      <c r="K716" s="189">
        <v>0</v>
      </c>
      <c r="L716" s="328">
        <v>0</v>
      </c>
      <c r="M716" s="410" t="s">
        <v>367</v>
      </c>
    </row>
    <row r="717" spans="1:13" s="37" customFormat="1" ht="15" customHeight="1">
      <c r="A717" s="1137"/>
      <c r="B717" s="1134"/>
      <c r="C717" s="73">
        <v>10</v>
      </c>
      <c r="D717" s="1123"/>
      <c r="E717" s="1124"/>
      <c r="F717" s="104" t="s">
        <v>224</v>
      </c>
      <c r="G717" s="127" t="s">
        <v>224</v>
      </c>
      <c r="H717" s="102" t="s">
        <v>224</v>
      </c>
      <c r="I717" s="127" t="s">
        <v>224</v>
      </c>
      <c r="J717" s="609">
        <v>0.15</v>
      </c>
      <c r="K717" s="610">
        <v>0.27</v>
      </c>
      <c r="L717" s="611">
        <v>0.25</v>
      </c>
      <c r="M717" s="388"/>
    </row>
    <row r="718" spans="1:13" s="37" customFormat="1" ht="15" customHeight="1">
      <c r="A718" s="1137"/>
      <c r="B718" s="1134"/>
      <c r="C718" s="33">
        <v>12</v>
      </c>
      <c r="D718" s="1123"/>
      <c r="E718" s="1124"/>
      <c r="F718" s="104" t="s">
        <v>224</v>
      </c>
      <c r="G718" s="127" t="s">
        <v>224</v>
      </c>
      <c r="H718" s="102" t="s">
        <v>224</v>
      </c>
      <c r="I718" s="127" t="s">
        <v>224</v>
      </c>
      <c r="J718" s="188">
        <v>0</v>
      </c>
      <c r="K718" s="187">
        <v>0</v>
      </c>
      <c r="L718" s="330">
        <v>0</v>
      </c>
      <c r="M718" s="388" t="s">
        <v>343</v>
      </c>
    </row>
    <row r="719" spans="1:13" s="37" customFormat="1" ht="15" customHeight="1">
      <c r="A719" s="1137"/>
      <c r="B719" s="1134"/>
      <c r="C719" s="33">
        <v>13</v>
      </c>
      <c r="D719" s="1123"/>
      <c r="E719" s="1124"/>
      <c r="F719" s="104" t="s">
        <v>224</v>
      </c>
      <c r="G719" s="127" t="s">
        <v>224</v>
      </c>
      <c r="H719" s="102" t="s">
        <v>224</v>
      </c>
      <c r="I719" s="127" t="s">
        <v>224</v>
      </c>
      <c r="J719" s="188">
        <v>0.12</v>
      </c>
      <c r="K719" s="187">
        <v>7.0000000000000007E-2</v>
      </c>
      <c r="L719" s="330">
        <v>7.0000000000000007E-2</v>
      </c>
      <c r="M719" s="388"/>
    </row>
    <row r="720" spans="1:13" s="37" customFormat="1" ht="15" customHeight="1">
      <c r="A720" s="1137"/>
      <c r="B720" s="1134"/>
      <c r="C720" s="33">
        <v>15</v>
      </c>
      <c r="D720" s="1123"/>
      <c r="E720" s="1124"/>
      <c r="F720" s="104" t="s">
        <v>224</v>
      </c>
      <c r="G720" s="127" t="s">
        <v>224</v>
      </c>
      <c r="H720" s="102" t="s">
        <v>224</v>
      </c>
      <c r="I720" s="127" t="s">
        <v>224</v>
      </c>
      <c r="J720" s="331">
        <v>2.84</v>
      </c>
      <c r="K720" s="193">
        <v>2.95</v>
      </c>
      <c r="L720" s="332">
        <v>2.97</v>
      </c>
      <c r="M720" s="388"/>
    </row>
    <row r="721" spans="1:13" s="37" customFormat="1" ht="15" customHeight="1">
      <c r="A721" s="1137"/>
      <c r="B721" s="1134"/>
      <c r="C721" s="33">
        <v>16</v>
      </c>
      <c r="D721" s="1123"/>
      <c r="E721" s="1124"/>
      <c r="F721" s="104" t="s">
        <v>224</v>
      </c>
      <c r="G721" s="127" t="s">
        <v>224</v>
      </c>
      <c r="H721" s="102" t="s">
        <v>224</v>
      </c>
      <c r="I721" s="127" t="s">
        <v>224</v>
      </c>
      <c r="J721" s="188">
        <v>0</v>
      </c>
      <c r="K721" s="187">
        <v>0</v>
      </c>
      <c r="L721" s="330">
        <v>0</v>
      </c>
      <c r="M721" s="388" t="s">
        <v>343</v>
      </c>
    </row>
    <row r="722" spans="1:13" s="37" customFormat="1" ht="15" customHeight="1">
      <c r="A722" s="1137"/>
      <c r="B722" s="1134"/>
      <c r="C722" s="33">
        <v>18</v>
      </c>
      <c r="D722" s="1123"/>
      <c r="E722" s="1124"/>
      <c r="F722" s="104" t="s">
        <v>224</v>
      </c>
      <c r="G722" s="127" t="s">
        <v>224</v>
      </c>
      <c r="H722" s="102" t="s">
        <v>224</v>
      </c>
      <c r="I722" s="127" t="s">
        <v>224</v>
      </c>
      <c r="J722" s="188">
        <v>0.01</v>
      </c>
      <c r="K722" s="187">
        <v>0.02</v>
      </c>
      <c r="L722" s="330">
        <v>0.02</v>
      </c>
      <c r="M722" s="388"/>
    </row>
    <row r="723" spans="1:13" s="37" customFormat="1" ht="15" customHeight="1">
      <c r="A723" s="1137"/>
      <c r="B723" s="1134"/>
      <c r="C723" s="33">
        <v>23</v>
      </c>
      <c r="D723" s="1123"/>
      <c r="E723" s="1124"/>
      <c r="F723" s="104" t="s">
        <v>224</v>
      </c>
      <c r="G723" s="127" t="s">
        <v>224</v>
      </c>
      <c r="H723" s="102" t="s">
        <v>224</v>
      </c>
      <c r="I723" s="127" t="s">
        <v>224</v>
      </c>
      <c r="J723" s="188">
        <v>3.75</v>
      </c>
      <c r="K723" s="187">
        <v>0</v>
      </c>
      <c r="L723" s="330">
        <v>0</v>
      </c>
      <c r="M723" s="388"/>
    </row>
    <row r="724" spans="1:13" s="37" customFormat="1" ht="15" customHeight="1">
      <c r="A724" s="1137"/>
      <c r="B724" s="1134"/>
      <c r="C724" s="33">
        <v>25</v>
      </c>
      <c r="D724" s="1123"/>
      <c r="E724" s="1124"/>
      <c r="F724" s="104" t="s">
        <v>224</v>
      </c>
      <c r="G724" s="127" t="s">
        <v>224</v>
      </c>
      <c r="H724" s="102" t="s">
        <v>224</v>
      </c>
      <c r="I724" s="127" t="s">
        <v>224</v>
      </c>
      <c r="J724" s="331">
        <v>0.14000000000000001</v>
      </c>
      <c r="K724" s="193">
        <v>0.18</v>
      </c>
      <c r="L724" s="332">
        <v>0.24</v>
      </c>
      <c r="M724" s="388"/>
    </row>
    <row r="725" spans="1:13" s="37" customFormat="1" ht="15" customHeight="1">
      <c r="A725" s="1137"/>
      <c r="B725" s="1134"/>
      <c r="C725" s="33">
        <v>27</v>
      </c>
      <c r="D725" s="1123"/>
      <c r="E725" s="1124"/>
      <c r="F725" s="104" t="s">
        <v>224</v>
      </c>
      <c r="G725" s="127" t="s">
        <v>224</v>
      </c>
      <c r="H725" s="102" t="s">
        <v>224</v>
      </c>
      <c r="I725" s="127" t="s">
        <v>224</v>
      </c>
      <c r="J725" s="188">
        <v>0</v>
      </c>
      <c r="K725" s="187">
        <v>0</v>
      </c>
      <c r="L725" s="330">
        <v>0</v>
      </c>
      <c r="M725" s="388" t="s">
        <v>343</v>
      </c>
    </row>
    <row r="726" spans="1:13" s="37" customFormat="1" ht="15" customHeight="1">
      <c r="A726" s="1137"/>
      <c r="B726" s="1134"/>
      <c r="C726" s="33">
        <v>30</v>
      </c>
      <c r="D726" s="1123"/>
      <c r="E726" s="1124"/>
      <c r="F726" s="104" t="s">
        <v>224</v>
      </c>
      <c r="G726" s="127" t="s">
        <v>224</v>
      </c>
      <c r="H726" s="102" t="s">
        <v>224</v>
      </c>
      <c r="I726" s="127" t="s">
        <v>224</v>
      </c>
      <c r="J726" s="188">
        <v>0.01</v>
      </c>
      <c r="K726" s="187">
        <v>0.01</v>
      </c>
      <c r="L726" s="330">
        <v>0.01</v>
      </c>
      <c r="M726" s="388"/>
    </row>
    <row r="727" spans="1:13" s="37" customFormat="1" ht="15" customHeight="1">
      <c r="A727" s="1137"/>
      <c r="B727" s="1134"/>
      <c r="C727" s="33">
        <v>33</v>
      </c>
      <c r="D727" s="1123"/>
      <c r="E727" s="1124"/>
      <c r="F727" s="104" t="s">
        <v>224</v>
      </c>
      <c r="G727" s="127" t="s">
        <v>224</v>
      </c>
      <c r="H727" s="102" t="s">
        <v>224</v>
      </c>
      <c r="I727" s="127" t="s">
        <v>224</v>
      </c>
      <c r="J727" s="188">
        <v>7.0000000000000007E-2</v>
      </c>
      <c r="K727" s="187">
        <v>7.0000000000000007E-2</v>
      </c>
      <c r="L727" s="330">
        <v>7.0000000000000007E-2</v>
      </c>
      <c r="M727" s="388"/>
    </row>
    <row r="728" spans="1:13" s="37" customFormat="1" ht="15" customHeight="1">
      <c r="A728" s="1137"/>
      <c r="B728" s="1134"/>
      <c r="C728" s="44"/>
      <c r="D728" s="1123"/>
      <c r="E728" s="1124"/>
      <c r="F728" s="104"/>
      <c r="G728" s="88"/>
      <c r="H728" s="102"/>
      <c r="I728" s="88" t="s">
        <v>218</v>
      </c>
      <c r="J728" s="43">
        <f>SUM(J716:J727)</f>
        <v>7.089999999999999</v>
      </c>
      <c r="K728" s="42">
        <f>SUM(K716:K727)</f>
        <v>3.57</v>
      </c>
      <c r="L728" s="343">
        <f>SUM(L716:L727)</f>
        <v>3.6299999999999994</v>
      </c>
      <c r="M728" s="388">
        <v>5</v>
      </c>
    </row>
    <row r="729" spans="1:13" s="37" customFormat="1" ht="15.75" customHeight="1" thickBot="1">
      <c r="A729" s="1138"/>
      <c r="B729" s="1135"/>
      <c r="C729" s="41"/>
      <c r="D729" s="1125"/>
      <c r="E729" s="1126"/>
      <c r="F729" s="105"/>
      <c r="G729" s="89"/>
      <c r="H729" s="106"/>
      <c r="I729" s="89" t="s">
        <v>232</v>
      </c>
      <c r="J729" s="40">
        <v>7.09</v>
      </c>
      <c r="K729" s="39">
        <v>3.57</v>
      </c>
      <c r="L729" s="38">
        <v>3.64</v>
      </c>
      <c r="M729" s="409"/>
    </row>
    <row r="730" spans="1:13" s="37" customFormat="1" ht="14.25" customHeight="1">
      <c r="A730" s="1136">
        <v>112</v>
      </c>
      <c r="B730" s="1133" t="s">
        <v>230</v>
      </c>
      <c r="C730" s="360">
        <v>15</v>
      </c>
      <c r="D730" s="587">
        <v>48</v>
      </c>
      <c r="E730" s="532" t="s">
        <v>260</v>
      </c>
      <c r="F730" s="154" t="s">
        <v>261</v>
      </c>
      <c r="G730" s="156" t="s">
        <v>261</v>
      </c>
      <c r="H730" s="100">
        <v>49.7</v>
      </c>
      <c r="I730" s="101">
        <v>80</v>
      </c>
      <c r="J730" s="190">
        <v>0.3</v>
      </c>
      <c r="K730" s="189">
        <v>0.65</v>
      </c>
      <c r="L730" s="328">
        <v>0.96</v>
      </c>
      <c r="M730" s="405"/>
    </row>
    <row r="731" spans="1:13" s="37" customFormat="1" ht="15" customHeight="1">
      <c r="A731" s="1137"/>
      <c r="B731" s="1134"/>
      <c r="C731" s="73">
        <v>17</v>
      </c>
      <c r="D731" s="104" t="s">
        <v>224</v>
      </c>
      <c r="E731" s="127" t="s">
        <v>224</v>
      </c>
      <c r="F731" s="104" t="s">
        <v>261</v>
      </c>
      <c r="G731" s="88" t="s">
        <v>261</v>
      </c>
      <c r="H731" s="102" t="s">
        <v>224</v>
      </c>
      <c r="I731" s="127" t="s">
        <v>224</v>
      </c>
      <c r="J731" s="184">
        <v>0</v>
      </c>
      <c r="K731" s="185">
        <v>0</v>
      </c>
      <c r="L731" s="340">
        <v>0</v>
      </c>
      <c r="M731" s="388" t="s">
        <v>343</v>
      </c>
    </row>
    <row r="732" spans="1:13" s="37" customFormat="1" ht="15" customHeight="1">
      <c r="A732" s="1137"/>
      <c r="B732" s="1134"/>
      <c r="C732" s="73">
        <v>24</v>
      </c>
      <c r="D732" s="104" t="s">
        <v>224</v>
      </c>
      <c r="E732" s="127" t="s">
        <v>224</v>
      </c>
      <c r="F732" s="104" t="s">
        <v>261</v>
      </c>
      <c r="G732" s="88" t="s">
        <v>261</v>
      </c>
      <c r="H732" s="102" t="s">
        <v>224</v>
      </c>
      <c r="I732" s="127" t="s">
        <v>224</v>
      </c>
      <c r="J732" s="184">
        <v>0.3</v>
      </c>
      <c r="K732" s="185">
        <v>0.47</v>
      </c>
      <c r="L732" s="340">
        <v>0.68</v>
      </c>
      <c r="M732" s="388"/>
    </row>
    <row r="733" spans="1:13" s="37" customFormat="1" ht="15" customHeight="1">
      <c r="A733" s="1137"/>
      <c r="B733" s="1134"/>
      <c r="C733" s="33">
        <v>25</v>
      </c>
      <c r="D733" s="104" t="s">
        <v>224</v>
      </c>
      <c r="E733" s="127" t="s">
        <v>224</v>
      </c>
      <c r="F733" s="104" t="s">
        <v>261</v>
      </c>
      <c r="G733" s="88" t="s">
        <v>261</v>
      </c>
      <c r="H733" s="102" t="s">
        <v>224</v>
      </c>
      <c r="I733" s="127" t="s">
        <v>224</v>
      </c>
      <c r="J733" s="188">
        <v>0</v>
      </c>
      <c r="K733" s="187">
        <v>4.0000000000000001E-3</v>
      </c>
      <c r="L733" s="330">
        <v>4.0000000000000001E-3</v>
      </c>
      <c r="M733" s="388">
        <v>1</v>
      </c>
    </row>
    <row r="734" spans="1:13" s="37" customFormat="1" ht="15" customHeight="1">
      <c r="A734" s="1137"/>
      <c r="B734" s="1134"/>
      <c r="C734" s="33">
        <v>36</v>
      </c>
      <c r="D734" s="104" t="s">
        <v>224</v>
      </c>
      <c r="E734" s="127" t="s">
        <v>224</v>
      </c>
      <c r="F734" s="110" t="s">
        <v>261</v>
      </c>
      <c r="G734" s="111" t="s">
        <v>261</v>
      </c>
      <c r="H734" s="102" t="s">
        <v>224</v>
      </c>
      <c r="I734" s="127" t="s">
        <v>224</v>
      </c>
      <c r="J734" s="188">
        <v>4.0000000000000001E-3</v>
      </c>
      <c r="K734" s="187">
        <v>4.0000000000000001E-3</v>
      </c>
      <c r="L734" s="330">
        <v>4.0000000000000001E-3</v>
      </c>
      <c r="M734" s="388"/>
    </row>
    <row r="735" spans="1:13" s="37" customFormat="1" ht="15" customHeight="1">
      <c r="A735" s="1137"/>
      <c r="B735" s="1134"/>
      <c r="C735" s="33"/>
      <c r="D735" s="104"/>
      <c r="E735" s="127"/>
      <c r="F735" s="104"/>
      <c r="G735" s="127"/>
      <c r="H735" s="102"/>
      <c r="I735" s="88" t="s">
        <v>218</v>
      </c>
      <c r="J735" s="43">
        <f>SUM(J730:J734)</f>
        <v>0.60399999999999998</v>
      </c>
      <c r="K735" s="42">
        <f>SUM(K730:K734)</f>
        <v>1.1280000000000001</v>
      </c>
      <c r="L735" s="59">
        <f>SUM(L730:L734)</f>
        <v>1.6480000000000001</v>
      </c>
      <c r="M735" s="388"/>
    </row>
    <row r="736" spans="1:13" s="37" customFormat="1" ht="15.75" customHeight="1" thickBot="1">
      <c r="A736" s="1138"/>
      <c r="B736" s="1135"/>
      <c r="C736" s="41"/>
      <c r="D736" s="336"/>
      <c r="E736" s="337"/>
      <c r="F736" s="90"/>
      <c r="G736" s="91"/>
      <c r="H736" s="92"/>
      <c r="I736" s="89" t="s">
        <v>232</v>
      </c>
      <c r="J736" s="40">
        <v>1.4</v>
      </c>
      <c r="K736" s="39">
        <v>1.7</v>
      </c>
      <c r="L736" s="38">
        <v>2</v>
      </c>
      <c r="M736" s="533"/>
    </row>
    <row r="737" spans="1:13" s="37" customFormat="1" ht="15" customHeight="1">
      <c r="A737" s="1136">
        <v>360</v>
      </c>
      <c r="B737" s="1133" t="s">
        <v>230</v>
      </c>
      <c r="C737" s="74">
        <v>1</v>
      </c>
      <c r="D737" s="1121"/>
      <c r="E737" s="1122"/>
      <c r="F737" s="103">
        <v>49</v>
      </c>
      <c r="G737" s="101">
        <v>40</v>
      </c>
      <c r="H737" s="100">
        <v>49.7</v>
      </c>
      <c r="I737" s="101">
        <v>65</v>
      </c>
      <c r="J737" s="190">
        <v>0.86</v>
      </c>
      <c r="K737" s="189">
        <v>1.45</v>
      </c>
      <c r="L737" s="328">
        <v>1.9</v>
      </c>
      <c r="M737" s="410"/>
    </row>
    <row r="738" spans="1:13" s="37" customFormat="1" ht="15" customHeight="1">
      <c r="A738" s="1137"/>
      <c r="B738" s="1134"/>
      <c r="C738" s="73">
        <v>2</v>
      </c>
      <c r="D738" s="1123"/>
      <c r="E738" s="1124"/>
      <c r="F738" s="104" t="s">
        <v>224</v>
      </c>
      <c r="G738" s="127" t="s">
        <v>224</v>
      </c>
      <c r="H738" s="102" t="s">
        <v>224</v>
      </c>
      <c r="I738" s="127" t="s">
        <v>224</v>
      </c>
      <c r="J738" s="184">
        <v>0.5</v>
      </c>
      <c r="K738" s="185">
        <v>0.85</v>
      </c>
      <c r="L738" s="340">
        <v>0.74</v>
      </c>
      <c r="M738" s="388"/>
    </row>
    <row r="739" spans="1:13" s="37" customFormat="1" ht="15" customHeight="1">
      <c r="A739" s="1137"/>
      <c r="B739" s="1134"/>
      <c r="C739" s="73">
        <v>6</v>
      </c>
      <c r="D739" s="1123"/>
      <c r="E739" s="1124"/>
      <c r="F739" s="104" t="s">
        <v>224</v>
      </c>
      <c r="G739" s="127" t="s">
        <v>224</v>
      </c>
      <c r="H739" s="102" t="s">
        <v>224</v>
      </c>
      <c r="I739" s="127" t="s">
        <v>224</v>
      </c>
      <c r="J739" s="184">
        <v>0.54</v>
      </c>
      <c r="K739" s="185">
        <v>1.1499999999999999</v>
      </c>
      <c r="L739" s="340">
        <v>1.17</v>
      </c>
      <c r="M739" s="388"/>
    </row>
    <row r="740" spans="1:13" s="37" customFormat="1" ht="15" customHeight="1">
      <c r="A740" s="1137"/>
      <c r="B740" s="1134"/>
      <c r="C740" s="73">
        <v>16</v>
      </c>
      <c r="D740" s="1123"/>
      <c r="E740" s="1124"/>
      <c r="F740" s="104" t="s">
        <v>224</v>
      </c>
      <c r="G740" s="127" t="s">
        <v>224</v>
      </c>
      <c r="H740" s="102" t="s">
        <v>224</v>
      </c>
      <c r="I740" s="127" t="s">
        <v>224</v>
      </c>
      <c r="J740" s="184">
        <v>0.84</v>
      </c>
      <c r="K740" s="185">
        <v>1.4</v>
      </c>
      <c r="L740" s="340">
        <v>1.67</v>
      </c>
      <c r="M740" s="388"/>
    </row>
    <row r="741" spans="1:13" s="37" customFormat="1" ht="15" customHeight="1">
      <c r="A741" s="1137"/>
      <c r="B741" s="1134"/>
      <c r="C741" s="33">
        <v>22</v>
      </c>
      <c r="D741" s="1123"/>
      <c r="E741" s="1124"/>
      <c r="F741" s="104" t="s">
        <v>224</v>
      </c>
      <c r="G741" s="127" t="s">
        <v>224</v>
      </c>
      <c r="H741" s="102" t="s">
        <v>224</v>
      </c>
      <c r="I741" s="127" t="s">
        <v>224</v>
      </c>
      <c r="J741" s="188">
        <v>0.86</v>
      </c>
      <c r="K741" s="187">
        <v>1.7</v>
      </c>
      <c r="L741" s="330">
        <v>1.86</v>
      </c>
      <c r="M741" s="388"/>
    </row>
    <row r="742" spans="1:13" s="37" customFormat="1" ht="15" customHeight="1">
      <c r="A742" s="1137"/>
      <c r="B742" s="1134"/>
      <c r="C742" s="33">
        <v>24</v>
      </c>
      <c r="D742" s="1123"/>
      <c r="E742" s="1124"/>
      <c r="F742" s="104" t="s">
        <v>224</v>
      </c>
      <c r="G742" s="127" t="s">
        <v>224</v>
      </c>
      <c r="H742" s="102" t="s">
        <v>224</v>
      </c>
      <c r="I742" s="127" t="s">
        <v>224</v>
      </c>
      <c r="J742" s="188">
        <v>0.03</v>
      </c>
      <c r="K742" s="187">
        <v>0.14000000000000001</v>
      </c>
      <c r="L742" s="330">
        <v>0.05</v>
      </c>
      <c r="M742" s="388"/>
    </row>
    <row r="743" spans="1:13" s="37" customFormat="1" ht="15" customHeight="1">
      <c r="A743" s="1137"/>
      <c r="B743" s="1134"/>
      <c r="C743" s="44"/>
      <c r="D743" s="1123"/>
      <c r="E743" s="1124"/>
      <c r="F743" s="104"/>
      <c r="G743" s="88"/>
      <c r="H743" s="102"/>
      <c r="I743" s="88" t="s">
        <v>218</v>
      </c>
      <c r="J743" s="43">
        <f>SUM(J737:J742)</f>
        <v>3.6299999999999994</v>
      </c>
      <c r="K743" s="42">
        <f>SUM(K737:K742)</f>
        <v>6.6899999999999995</v>
      </c>
      <c r="L743" s="343">
        <f>SUM(L737:L742)</f>
        <v>7.39</v>
      </c>
      <c r="M743" s="388">
        <v>8</v>
      </c>
    </row>
    <row r="744" spans="1:13" s="37" customFormat="1" ht="15.75" customHeight="1" thickBot="1">
      <c r="A744" s="1138"/>
      <c r="B744" s="1135"/>
      <c r="C744" s="41"/>
      <c r="D744" s="1125"/>
      <c r="E744" s="1126"/>
      <c r="F744" s="105"/>
      <c r="G744" s="89"/>
      <c r="H744" s="106"/>
      <c r="I744" s="89" t="s">
        <v>232</v>
      </c>
      <c r="J744" s="40">
        <v>6.44</v>
      </c>
      <c r="K744" s="39">
        <v>11.3</v>
      </c>
      <c r="L744" s="38">
        <v>12.34</v>
      </c>
      <c r="M744" s="409"/>
    </row>
    <row r="745" spans="1:13" s="37" customFormat="1" ht="15.75" customHeight="1">
      <c r="A745" s="1136">
        <v>361</v>
      </c>
      <c r="B745" s="360" t="s">
        <v>15</v>
      </c>
      <c r="C745" s="77"/>
      <c r="D745" s="1127"/>
      <c r="E745" s="1128"/>
      <c r="F745" s="103">
        <v>49</v>
      </c>
      <c r="G745" s="101">
        <v>30</v>
      </c>
      <c r="H745" s="100">
        <v>49.8</v>
      </c>
      <c r="I745" s="101">
        <v>90</v>
      </c>
      <c r="J745" s="190">
        <v>0.73</v>
      </c>
      <c r="K745" s="189">
        <v>0.78</v>
      </c>
      <c r="L745" s="328">
        <v>0.9</v>
      </c>
      <c r="M745" s="405"/>
    </row>
    <row r="746" spans="1:13" s="37" customFormat="1" ht="15" customHeight="1">
      <c r="A746" s="1137"/>
      <c r="B746" s="361" t="s">
        <v>16</v>
      </c>
      <c r="C746" s="78"/>
      <c r="D746" s="1129"/>
      <c r="E746" s="1130"/>
      <c r="F746" s="104" t="s">
        <v>224</v>
      </c>
      <c r="G746" s="127" t="s">
        <v>224</v>
      </c>
      <c r="H746" s="102" t="s">
        <v>224</v>
      </c>
      <c r="I746" s="127" t="s">
        <v>224</v>
      </c>
      <c r="J746" s="188">
        <v>1.63</v>
      </c>
      <c r="K746" s="187">
        <v>2.09</v>
      </c>
      <c r="L746" s="330">
        <v>1.8</v>
      </c>
      <c r="M746" s="388"/>
    </row>
    <row r="747" spans="1:13" s="37" customFormat="1" ht="15.75" customHeight="1" thickBot="1">
      <c r="A747" s="1138"/>
      <c r="B747" s="433"/>
      <c r="C747" s="79"/>
      <c r="D747" s="1131"/>
      <c r="E747" s="1132"/>
      <c r="F747" s="105"/>
      <c r="G747" s="128"/>
      <c r="H747" s="106"/>
      <c r="I747" s="89" t="s">
        <v>218</v>
      </c>
      <c r="J747" s="49">
        <f>J745+J746</f>
        <v>2.36</v>
      </c>
      <c r="K747" s="39">
        <f>K745+K746</f>
        <v>2.87</v>
      </c>
      <c r="L747" s="50">
        <f>L745+L746</f>
        <v>2.7</v>
      </c>
      <c r="M747" s="533">
        <v>3</v>
      </c>
    </row>
    <row r="748" spans="1:13" s="37" customFormat="1" ht="18" customHeight="1">
      <c r="A748" s="1139" t="s">
        <v>370</v>
      </c>
      <c r="B748" s="1142"/>
      <c r="C748" s="423" t="s">
        <v>371</v>
      </c>
      <c r="D748" s="588">
        <v>46.8</v>
      </c>
      <c r="E748" s="567" t="s">
        <v>260</v>
      </c>
      <c r="F748" s="427">
        <v>48.6</v>
      </c>
      <c r="G748" s="327">
        <v>50</v>
      </c>
      <c r="H748" s="155" t="s">
        <v>261</v>
      </c>
      <c r="I748" s="156" t="s">
        <v>261</v>
      </c>
      <c r="J748" s="537">
        <v>1.99</v>
      </c>
      <c r="K748" s="189">
        <v>1.98</v>
      </c>
      <c r="L748" s="328">
        <v>1.99</v>
      </c>
      <c r="M748" s="405"/>
    </row>
    <row r="749" spans="1:13" s="37" customFormat="1" ht="15" customHeight="1">
      <c r="A749" s="1140"/>
      <c r="B749" s="1143"/>
      <c r="C749" s="424"/>
      <c r="D749" s="580"/>
      <c r="E749" s="612"/>
      <c r="F749" s="104" t="s">
        <v>224</v>
      </c>
      <c r="G749" s="342" t="s">
        <v>224</v>
      </c>
      <c r="H749" s="102" t="s">
        <v>261</v>
      </c>
      <c r="I749" s="88" t="s">
        <v>261</v>
      </c>
      <c r="J749" s="358">
        <v>5.4</v>
      </c>
      <c r="K749" s="187">
        <v>5.39</v>
      </c>
      <c r="L749" s="330">
        <v>5.47</v>
      </c>
      <c r="M749" s="388"/>
    </row>
    <row r="750" spans="1:13" s="37" customFormat="1" ht="15.75" customHeight="1" thickBot="1">
      <c r="A750" s="1141"/>
      <c r="B750" s="1144"/>
      <c r="C750" s="425"/>
      <c r="D750" s="105"/>
      <c r="E750" s="128"/>
      <c r="F750" s="107"/>
      <c r="G750" s="593"/>
      <c r="H750" s="106"/>
      <c r="I750" s="89" t="s">
        <v>218</v>
      </c>
      <c r="J750" s="65">
        <f>J748+J749</f>
        <v>7.3900000000000006</v>
      </c>
      <c r="K750" s="39">
        <f>K748+K749</f>
        <v>7.3699999999999992</v>
      </c>
      <c r="L750" s="50">
        <f>L748+L749</f>
        <v>7.46</v>
      </c>
      <c r="M750" s="533">
        <v>7.8</v>
      </c>
    </row>
    <row r="751" spans="1:13" s="37" customFormat="1" ht="13.5" thickBot="1">
      <c r="A751" s="613"/>
      <c r="B751" s="614"/>
      <c r="C751" s="614"/>
      <c r="D751" s="615"/>
      <c r="E751" s="615"/>
      <c r="F751" s="615"/>
      <c r="G751" s="615"/>
      <c r="H751" s="615"/>
      <c r="I751" s="616" t="s">
        <v>218</v>
      </c>
      <c r="J751" s="617">
        <f>J21+J31+J35+J51+J64+J83+J87+J105+J110+J120+J146+J151+J158+J167+J171+J178+J183+J191+J203+J205+J219+J223+J227+J237+J243+J256+J267+J271+J276+J298+J319+J335+J339+J351+J356+J367+J379+J392+J396+J400+J412+J418+J422+J425+J431+J437+J443+J447+J450+J454+J459+J466+J470+J484+J488+J492+J497+J499+J513+J527+J531+J539+J543+J548+J553+J557+J568+J572+J593+J599+J606+J608+J612+J621+J630+J637+J641+J643+J650+J662+J670+J674+J677+J679+J682+J690+J702+J713+J728+J735+J743+J747+J750</f>
        <v>543.96705000000009</v>
      </c>
      <c r="K751" s="617">
        <f t="shared" ref="K751:L751" si="27">K21+K31+K35+K51+K64+K83+K87+K105+K110+K120+K146+K151+K158+K167+K171+K178+K183+K191+K203+K205+K219+K223+K227+K237+K243+K256+K267+K271+K276+K298+K319+K335+K339+K351+K356+K367+K379+K392+K396+K400+K412+K418+K422+K425+K431+K437+K443+K447+K450+K454+K459+K466+K470+K484+K488+K492+K497+K499+K513+K527+K531+K539+K543+K548+K553+K557+K568+K572+K593+K599+K606+K608+K612+K621+K630+K637+K641+K643+K650+K662+K670+K674+K677+K679+K682+K690+K702+K713+K728+K735+K743+K747+K750</f>
        <v>601.95301500000005</v>
      </c>
      <c r="L751" s="617">
        <f t="shared" si="27"/>
        <v>617.01157999999998</v>
      </c>
      <c r="M751" s="618"/>
    </row>
    <row r="752" spans="1:13" s="37" customFormat="1">
      <c r="A752" s="619"/>
      <c r="B752" s="619"/>
      <c r="C752" s="619"/>
      <c r="D752" s="530"/>
      <c r="E752" s="530"/>
      <c r="F752" s="530"/>
      <c r="G752" s="530"/>
      <c r="H752" s="530"/>
      <c r="I752" s="619"/>
      <c r="J752" s="619"/>
      <c r="K752" s="619"/>
      <c r="L752" s="619"/>
      <c r="M752" s="619"/>
    </row>
  </sheetData>
  <customSheetViews>
    <customSheetView guid="{CD038D7B-A257-495C-A2F8-F4C4726BBE4D}" showPageBreaks="1" printArea="1" hiddenColumns="1" view="pageBreakPreview" topLeftCell="A322">
      <selection activeCell="P9" sqref="P9"/>
      <rowBreaks count="5" manualBreakCount="5">
        <brk id="87" max="16383" man="1"/>
        <brk id="158" max="16383" man="1"/>
        <brk id="237" max="16383" man="1"/>
        <brk id="319" max="16383" man="1"/>
        <brk id="418" max="16383" man="1"/>
      </rowBreaks>
      <pageMargins left="0.78740157480314965" right="0.78740157480314965" top="0.39370078740157483" bottom="0.19685039370078741" header="0" footer="0.11811023622047245"/>
      <printOptions horizontalCentered="1"/>
      <pageSetup paperSize="9" scale="64" orientation="portrait" r:id="rId1"/>
      <headerFooter alignWithMargins="0">
        <oddFooter>&amp;C&amp;P</oddFooter>
      </headerFooter>
    </customSheetView>
    <customSheetView guid="{4F1BF2F3-BE47-49D1-AB80-F9390A20C65C}" showPageBreaks="1" hiddenColumns="1" view="pageBreakPreview">
      <pane ySplit="3" topLeftCell="A439" activePane="bottomLeft" state="frozen"/>
      <selection pane="bottomLeft" activeCell="N453" sqref="N453"/>
      <rowBreaks count="5" manualBreakCount="5">
        <brk id="86" max="16383" man="1"/>
        <brk id="157" max="16383" man="1"/>
        <brk id="236" max="16383" man="1"/>
        <brk id="318" max="16383" man="1"/>
        <brk id="417" max="16383" man="1"/>
      </rowBreaks>
      <pageMargins left="0.78740157480314965" right="0.78740157480314965" top="0.39370078740157483" bottom="0.19685039370078741" header="0" footer="0.11811023622047245"/>
      <printOptions horizontalCentered="1"/>
      <pageSetup paperSize="9" scale="64" orientation="portrait" r:id="rId2"/>
      <headerFooter alignWithMargins="0">
        <oddFooter>&amp;C&amp;P</oddFooter>
      </headerFooter>
    </customSheetView>
    <customSheetView guid="{8F66006B-C92A-4AB6-AAC5-8340AA3F471D}" showPageBreaks="1" hiddenColumns="1" view="pageBreakPreview">
      <pane ySplit="3" topLeftCell="A181" activePane="bottomLeft" state="frozen"/>
      <selection pane="bottomLeft" activeCell="J243" sqref="J243"/>
      <rowBreaks count="5" manualBreakCount="5">
        <brk id="86" max="16383" man="1"/>
        <brk id="157" max="16383" man="1"/>
        <brk id="236" max="16383" man="1"/>
        <brk id="318" max="16383" man="1"/>
        <brk id="417" max="16383" man="1"/>
      </rowBreaks>
      <pageMargins left="0.78740157480314965" right="0.78740157480314965" top="0.39370078740157483" bottom="0.19685039370078741" header="0" footer="0.11811023622047245"/>
      <printOptions horizontalCentered="1"/>
      <pageSetup paperSize="9" scale="64" orientation="portrait" r:id="rId3"/>
      <headerFooter alignWithMargins="0">
        <oddFooter>&amp;C&amp;P</oddFooter>
      </headerFooter>
    </customSheetView>
    <customSheetView guid="{2644F60D-DC5E-41BA-B599-B8BBC417FB0A}" showPageBreaks="1" hiddenColumns="1" view="pageBreakPreview">
      <pane ySplit="3" topLeftCell="A387" activePane="bottomLeft" state="frozen"/>
      <selection pane="bottomLeft" activeCell="A473" sqref="A473:XFD473"/>
      <rowBreaks count="5" manualBreakCount="5">
        <brk id="86" max="16383" man="1"/>
        <brk id="157" max="16383" man="1"/>
        <brk id="236" max="16383" man="1"/>
        <brk id="318" max="16383" man="1"/>
        <brk id="417" max="16383" man="1"/>
      </rowBreaks>
      <pageMargins left="0.78740157480314965" right="0.78740157480314965" top="0.39370078740157483" bottom="0.19685039370078741" header="0" footer="0.11811023622047245"/>
      <printOptions horizontalCentered="1"/>
      <pageSetup paperSize="9" scale="64" orientation="portrait" r:id="rId4"/>
      <headerFooter alignWithMargins="0">
        <oddFooter>&amp;C&amp;P</oddFooter>
      </headerFooter>
    </customSheetView>
    <customSheetView guid="{E5C7B9DA-B682-4E4B-BA01-F2D5378C0B7F}" showPageBreaks="1" hiddenColumns="1" view="pageBreakPreview">
      <pane ySplit="3" topLeftCell="A37" activePane="bottomLeft" state="frozen"/>
      <selection pane="bottomLeft" activeCell="J275" sqref="J275"/>
      <rowBreaks count="5" manualBreakCount="5">
        <brk id="86" max="16383" man="1"/>
        <brk id="157" max="16383" man="1"/>
        <brk id="236" max="16383" man="1"/>
        <brk id="318" max="16383" man="1"/>
        <brk id="417" max="16383" man="1"/>
      </rowBreaks>
      <pageMargins left="0.78740157480314965" right="0.78740157480314965" top="0.39370078740157483" bottom="0.19685039370078741" header="0" footer="0.11811023622047245"/>
      <printOptions horizontalCentered="1"/>
      <pageSetup paperSize="9" scale="64" orientation="portrait" r:id="rId5"/>
      <headerFooter alignWithMargins="0">
        <oddFooter>&amp;C&amp;P</oddFooter>
      </headerFooter>
    </customSheetView>
    <customSheetView guid="{9FABB885-B4B2-47A7-9CE1-9B7123547310}" showPageBreaks="1" hiddenColumns="1" view="pageBreakPreview">
      <pane ySplit="3" topLeftCell="A67" activePane="bottomLeft" state="frozen"/>
      <selection pane="bottomLeft" activeCell="L459" sqref="L459"/>
      <rowBreaks count="5" manualBreakCount="5">
        <brk id="86" max="16383" man="1"/>
        <brk id="157" max="16383" man="1"/>
        <brk id="236" max="16383" man="1"/>
        <brk id="318" max="16383" man="1"/>
        <brk id="417" max="16383" man="1"/>
      </rowBreaks>
      <pageMargins left="0.78740157480314965" right="0.78740157480314965" top="0.39370078740157483" bottom="0.19685039370078741" header="0" footer="0.11811023622047245"/>
      <printOptions horizontalCentered="1"/>
      <pageSetup paperSize="9" scale="64" orientation="portrait" r:id="rId6"/>
      <headerFooter alignWithMargins="0">
        <oddFooter>&amp;C&amp;P</oddFooter>
      </headerFooter>
    </customSheetView>
    <customSheetView guid="{4471D385-FABC-4CDA-BC22-6E5B9987BEFF}" showPageBreaks="1" hiddenColumns="1" view="pageBreakPreview">
      <pane ySplit="3" topLeftCell="A387" activePane="bottomLeft" state="frozen"/>
      <selection pane="bottomLeft" activeCell="M397" sqref="M397"/>
      <rowBreaks count="5" manualBreakCount="5">
        <brk id="86" max="16383" man="1"/>
        <brk id="157" max="16383" man="1"/>
        <brk id="236" max="16383" man="1"/>
        <brk id="318" max="16383" man="1"/>
        <brk id="417" max="16383" man="1"/>
      </rowBreaks>
      <pageMargins left="0.78740157480314965" right="0.78740157480314965" top="0.39370078740157483" bottom="0.19685039370078741" header="0" footer="0.11811023622047245"/>
      <printOptions horizontalCentered="1"/>
      <pageSetup paperSize="9" scale="64" orientation="portrait" r:id="rId7"/>
      <headerFooter alignWithMargins="0">
        <oddFooter>&amp;C&amp;P</oddFooter>
      </headerFooter>
    </customSheetView>
  </customSheetViews>
  <mergeCells count="192">
    <mergeCell ref="A423:A425"/>
    <mergeCell ref="A426:A432"/>
    <mergeCell ref="B426:B432"/>
    <mergeCell ref="A433:A438"/>
    <mergeCell ref="B433:B438"/>
    <mergeCell ref="D433:E438"/>
    <mergeCell ref="A439:A444"/>
    <mergeCell ref="B439:B444"/>
    <mergeCell ref="A467:A472"/>
    <mergeCell ref="B467:B472"/>
    <mergeCell ref="A445:A447"/>
    <mergeCell ref="D445:E447"/>
    <mergeCell ref="A448:A451"/>
    <mergeCell ref="B448:B451"/>
    <mergeCell ref="A452:A454"/>
    <mergeCell ref="A455:A460"/>
    <mergeCell ref="B455:B460"/>
    <mergeCell ref="D455:E460"/>
    <mergeCell ref="A461:A466"/>
    <mergeCell ref="B461:B463"/>
    <mergeCell ref="D461:E463"/>
    <mergeCell ref="B464:B466"/>
    <mergeCell ref="A394:A397"/>
    <mergeCell ref="B394:B397"/>
    <mergeCell ref="A398:A400"/>
    <mergeCell ref="A401:A413"/>
    <mergeCell ref="B401:B413"/>
    <mergeCell ref="A414:A419"/>
    <mergeCell ref="B414:B419"/>
    <mergeCell ref="A420:A422"/>
    <mergeCell ref="A337:A339"/>
    <mergeCell ref="A340:A356"/>
    <mergeCell ref="B340:B353"/>
    <mergeCell ref="B354:B356"/>
    <mergeCell ref="A357:A368"/>
    <mergeCell ref="B357:B368"/>
    <mergeCell ref="A369:A380"/>
    <mergeCell ref="B369:B380"/>
    <mergeCell ref="A381:A393"/>
    <mergeCell ref="B381:B393"/>
    <mergeCell ref="A269:A271"/>
    <mergeCell ref="A272:A277"/>
    <mergeCell ref="B272:B277"/>
    <mergeCell ref="A278:A299"/>
    <mergeCell ref="B278:B299"/>
    <mergeCell ref="A300:A320"/>
    <mergeCell ref="B300:B320"/>
    <mergeCell ref="A321:A336"/>
    <mergeCell ref="B321:B336"/>
    <mergeCell ref="A228:A238"/>
    <mergeCell ref="B228:B238"/>
    <mergeCell ref="A239:A257"/>
    <mergeCell ref="B239:B244"/>
    <mergeCell ref="B245:B257"/>
    <mergeCell ref="A258:A268"/>
    <mergeCell ref="B258:B268"/>
    <mergeCell ref="A180:A192"/>
    <mergeCell ref="B180:B184"/>
    <mergeCell ref="B185:B192"/>
    <mergeCell ref="A193:A206"/>
    <mergeCell ref="B195:B206"/>
    <mergeCell ref="A207:A224"/>
    <mergeCell ref="B207:B220"/>
    <mergeCell ref="B221:B224"/>
    <mergeCell ref="A225:A227"/>
    <mergeCell ref="A147:A159"/>
    <mergeCell ref="B147:B152"/>
    <mergeCell ref="B153:B159"/>
    <mergeCell ref="A160:A172"/>
    <mergeCell ref="B160:B168"/>
    <mergeCell ref="B169:B172"/>
    <mergeCell ref="A173:A179"/>
    <mergeCell ref="B173:B179"/>
    <mergeCell ref="D173:E177"/>
    <mergeCell ref="A89:A106"/>
    <mergeCell ref="B89:B106"/>
    <mergeCell ref="A107:A121"/>
    <mergeCell ref="B107:C107"/>
    <mergeCell ref="B108:C108"/>
    <mergeCell ref="B110:C111"/>
    <mergeCell ref="B112:B121"/>
    <mergeCell ref="D112:E121"/>
    <mergeCell ref="A122:A146"/>
    <mergeCell ref="B122:B129"/>
    <mergeCell ref="B130:B134"/>
    <mergeCell ref="B137:B144"/>
    <mergeCell ref="A1:F1"/>
    <mergeCell ref="A2:L2"/>
    <mergeCell ref="A3:L3"/>
    <mergeCell ref="A4:L4"/>
    <mergeCell ref="J6:L7"/>
    <mergeCell ref="M6:M8"/>
    <mergeCell ref="D7:E7"/>
    <mergeCell ref="F7:G7"/>
    <mergeCell ref="H7:I7"/>
    <mergeCell ref="A6:A8"/>
    <mergeCell ref="B6:C8"/>
    <mergeCell ref="D6:I6"/>
    <mergeCell ref="I1:L1"/>
    <mergeCell ref="A473:A485"/>
    <mergeCell ref="A9:A21"/>
    <mergeCell ref="B473:B485"/>
    <mergeCell ref="A486:A489"/>
    <mergeCell ref="B486:B489"/>
    <mergeCell ref="A490:A493"/>
    <mergeCell ref="B490:B493"/>
    <mergeCell ref="D490:E493"/>
    <mergeCell ref="A494:A500"/>
    <mergeCell ref="B494:B498"/>
    <mergeCell ref="A22:A35"/>
    <mergeCell ref="B22:B32"/>
    <mergeCell ref="B33:B35"/>
    <mergeCell ref="B9:B11"/>
    <mergeCell ref="B12:B14"/>
    <mergeCell ref="B15:B17"/>
    <mergeCell ref="B18:B20"/>
    <mergeCell ref="A36:A52"/>
    <mergeCell ref="B36:B52"/>
    <mergeCell ref="A53:A65"/>
    <mergeCell ref="B53:B65"/>
    <mergeCell ref="A66:A88"/>
    <mergeCell ref="B66:B84"/>
    <mergeCell ref="B85:B88"/>
    <mergeCell ref="A501:A514"/>
    <mergeCell ref="B501:B514"/>
    <mergeCell ref="A515:A528"/>
    <mergeCell ref="B515:B528"/>
    <mergeCell ref="A529:A531"/>
    <mergeCell ref="A532:A540"/>
    <mergeCell ref="B532:B540"/>
    <mergeCell ref="A541:A543"/>
    <mergeCell ref="D544:E548"/>
    <mergeCell ref="D549:E553"/>
    <mergeCell ref="A544:A553"/>
    <mergeCell ref="B549:B550"/>
    <mergeCell ref="B551:B552"/>
    <mergeCell ref="A554:A557"/>
    <mergeCell ref="B554:B557"/>
    <mergeCell ref="A558:A569"/>
    <mergeCell ref="B558:B569"/>
    <mergeCell ref="A570:A572"/>
    <mergeCell ref="A642:A643"/>
    <mergeCell ref="A644:A651"/>
    <mergeCell ref="A652:A663"/>
    <mergeCell ref="B645:B651"/>
    <mergeCell ref="A573:A600"/>
    <mergeCell ref="B573:B594"/>
    <mergeCell ref="B595:B598"/>
    <mergeCell ref="B599:B600"/>
    <mergeCell ref="A601:A609"/>
    <mergeCell ref="B601:B607"/>
    <mergeCell ref="A610:A613"/>
    <mergeCell ref="B610:B613"/>
    <mergeCell ref="A614:A622"/>
    <mergeCell ref="B614:B622"/>
    <mergeCell ref="A748:A750"/>
    <mergeCell ref="B748:B750"/>
    <mergeCell ref="A678:A680"/>
    <mergeCell ref="A681:A682"/>
    <mergeCell ref="A683:A691"/>
    <mergeCell ref="B683:B691"/>
    <mergeCell ref="A692:A703"/>
    <mergeCell ref="B692:B703"/>
    <mergeCell ref="A704:A715"/>
    <mergeCell ref="B704:B715"/>
    <mergeCell ref="A716:A729"/>
    <mergeCell ref="B716:B729"/>
    <mergeCell ref="B678:B680"/>
    <mergeCell ref="D623:E631"/>
    <mergeCell ref="D614:E622"/>
    <mergeCell ref="D716:E729"/>
    <mergeCell ref="B730:B736"/>
    <mergeCell ref="A730:A736"/>
    <mergeCell ref="A737:A744"/>
    <mergeCell ref="B737:B744"/>
    <mergeCell ref="D737:E744"/>
    <mergeCell ref="A745:A747"/>
    <mergeCell ref="D745:E747"/>
    <mergeCell ref="D644:E651"/>
    <mergeCell ref="D639:E641"/>
    <mergeCell ref="B652:B663"/>
    <mergeCell ref="D652:E663"/>
    <mergeCell ref="B664:B671"/>
    <mergeCell ref="A664:A671"/>
    <mergeCell ref="A672:A674"/>
    <mergeCell ref="D672:E674"/>
    <mergeCell ref="A675:A677"/>
    <mergeCell ref="A623:A631"/>
    <mergeCell ref="B623:B631"/>
    <mergeCell ref="A632:A638"/>
    <mergeCell ref="B632:B638"/>
    <mergeCell ref="A639:A641"/>
  </mergeCells>
  <printOptions horizontalCentered="1"/>
  <pageMargins left="0.78740157480314965" right="0.78740157480314965" top="0.39370078740157483" bottom="0.19685039370078741" header="0" footer="0.11811023622047245"/>
  <pageSetup paperSize="9" scale="36" orientation="portrait" r:id="rId8"/>
  <headerFooter alignWithMargins="0">
    <oddFooter>&amp;C&amp;P</oddFooter>
  </headerFooter>
  <rowBreaks count="8" manualBreakCount="8">
    <brk id="88" max="16383" man="1"/>
    <brk id="159" max="16383" man="1"/>
    <brk id="238" max="16383" man="1"/>
    <brk id="320" max="16383" man="1"/>
    <brk id="493" max="12" man="1"/>
    <brk id="572" max="16383" man="1"/>
    <brk id="638" max="16383" man="1"/>
    <brk id="7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/>
  <dimension ref="A1:S128"/>
  <sheetViews>
    <sheetView view="pageBreakPreview" topLeftCell="A67" zoomScale="120" zoomScaleNormal="85" zoomScaleSheetLayoutView="120" workbookViewId="0">
      <selection activeCell="K110" sqref="K110"/>
    </sheetView>
  </sheetViews>
  <sheetFormatPr defaultRowHeight="15"/>
  <cols>
    <col min="1" max="1" width="5.5703125" style="1" customWidth="1"/>
    <col min="2" max="2" width="9.140625" style="500"/>
    <col min="3" max="3" width="15.42578125" style="9" customWidth="1"/>
    <col min="4" max="5" width="12.140625" style="9" customWidth="1"/>
    <col min="6" max="6" width="12.7109375" style="9" customWidth="1"/>
    <col min="7" max="7" width="14.28515625" style="9" customWidth="1"/>
    <col min="8" max="256" width="9.140625" style="1"/>
    <col min="257" max="257" width="5.5703125" style="1" customWidth="1"/>
    <col min="258" max="258" width="9.140625" style="1"/>
    <col min="259" max="259" width="15.42578125" style="1" customWidth="1"/>
    <col min="260" max="261" width="12.140625" style="1" customWidth="1"/>
    <col min="262" max="262" width="13.140625" style="1" customWidth="1"/>
    <col min="263" max="263" width="10.28515625" style="1" customWidth="1"/>
    <col min="264" max="512" width="9.140625" style="1"/>
    <col min="513" max="513" width="5.5703125" style="1" customWidth="1"/>
    <col min="514" max="514" width="9.140625" style="1"/>
    <col min="515" max="515" width="15.42578125" style="1" customWidth="1"/>
    <col min="516" max="517" width="12.140625" style="1" customWidth="1"/>
    <col min="518" max="518" width="13.140625" style="1" customWidth="1"/>
    <col min="519" max="519" width="10.28515625" style="1" customWidth="1"/>
    <col min="520" max="768" width="9.140625" style="1"/>
    <col min="769" max="769" width="5.5703125" style="1" customWidth="1"/>
    <col min="770" max="770" width="9.140625" style="1"/>
    <col min="771" max="771" width="15.42578125" style="1" customWidth="1"/>
    <col min="772" max="773" width="12.140625" style="1" customWidth="1"/>
    <col min="774" max="774" width="13.140625" style="1" customWidth="1"/>
    <col min="775" max="775" width="10.28515625" style="1" customWidth="1"/>
    <col min="776" max="1024" width="9.140625" style="1"/>
    <col min="1025" max="1025" width="5.5703125" style="1" customWidth="1"/>
    <col min="1026" max="1026" width="9.140625" style="1"/>
    <col min="1027" max="1027" width="15.42578125" style="1" customWidth="1"/>
    <col min="1028" max="1029" width="12.140625" style="1" customWidth="1"/>
    <col min="1030" max="1030" width="13.140625" style="1" customWidth="1"/>
    <col min="1031" max="1031" width="10.28515625" style="1" customWidth="1"/>
    <col min="1032" max="1280" width="9.140625" style="1"/>
    <col min="1281" max="1281" width="5.5703125" style="1" customWidth="1"/>
    <col min="1282" max="1282" width="9.140625" style="1"/>
    <col min="1283" max="1283" width="15.42578125" style="1" customWidth="1"/>
    <col min="1284" max="1285" width="12.140625" style="1" customWidth="1"/>
    <col min="1286" max="1286" width="13.140625" style="1" customWidth="1"/>
    <col min="1287" max="1287" width="10.28515625" style="1" customWidth="1"/>
    <col min="1288" max="1536" width="9.140625" style="1"/>
    <col min="1537" max="1537" width="5.5703125" style="1" customWidth="1"/>
    <col min="1538" max="1538" width="9.140625" style="1"/>
    <col min="1539" max="1539" width="15.42578125" style="1" customWidth="1"/>
    <col min="1540" max="1541" width="12.140625" style="1" customWidth="1"/>
    <col min="1542" max="1542" width="13.140625" style="1" customWidth="1"/>
    <col min="1543" max="1543" width="10.28515625" style="1" customWidth="1"/>
    <col min="1544" max="1792" width="9.140625" style="1"/>
    <col min="1793" max="1793" width="5.5703125" style="1" customWidth="1"/>
    <col min="1794" max="1794" width="9.140625" style="1"/>
    <col min="1795" max="1795" width="15.42578125" style="1" customWidth="1"/>
    <col min="1796" max="1797" width="12.140625" style="1" customWidth="1"/>
    <col min="1798" max="1798" width="13.140625" style="1" customWidth="1"/>
    <col min="1799" max="1799" width="10.28515625" style="1" customWidth="1"/>
    <col min="1800" max="2048" width="9.140625" style="1"/>
    <col min="2049" max="2049" width="5.5703125" style="1" customWidth="1"/>
    <col min="2050" max="2050" width="9.140625" style="1"/>
    <col min="2051" max="2051" width="15.42578125" style="1" customWidth="1"/>
    <col min="2052" max="2053" width="12.140625" style="1" customWidth="1"/>
    <col min="2054" max="2054" width="13.140625" style="1" customWidth="1"/>
    <col min="2055" max="2055" width="10.28515625" style="1" customWidth="1"/>
    <col min="2056" max="2304" width="9.140625" style="1"/>
    <col min="2305" max="2305" width="5.5703125" style="1" customWidth="1"/>
    <col min="2306" max="2306" width="9.140625" style="1"/>
    <col min="2307" max="2307" width="15.42578125" style="1" customWidth="1"/>
    <col min="2308" max="2309" width="12.140625" style="1" customWidth="1"/>
    <col min="2310" max="2310" width="13.140625" style="1" customWidth="1"/>
    <col min="2311" max="2311" width="10.28515625" style="1" customWidth="1"/>
    <col min="2312" max="2560" width="9.140625" style="1"/>
    <col min="2561" max="2561" width="5.5703125" style="1" customWidth="1"/>
    <col min="2562" max="2562" width="9.140625" style="1"/>
    <col min="2563" max="2563" width="15.42578125" style="1" customWidth="1"/>
    <col min="2564" max="2565" width="12.140625" style="1" customWidth="1"/>
    <col min="2566" max="2566" width="13.140625" style="1" customWidth="1"/>
    <col min="2567" max="2567" width="10.28515625" style="1" customWidth="1"/>
    <col min="2568" max="2816" width="9.140625" style="1"/>
    <col min="2817" max="2817" width="5.5703125" style="1" customWidth="1"/>
    <col min="2818" max="2818" width="9.140625" style="1"/>
    <col min="2819" max="2819" width="15.42578125" style="1" customWidth="1"/>
    <col min="2820" max="2821" width="12.140625" style="1" customWidth="1"/>
    <col min="2822" max="2822" width="13.140625" style="1" customWidth="1"/>
    <col min="2823" max="2823" width="10.28515625" style="1" customWidth="1"/>
    <col min="2824" max="3072" width="9.140625" style="1"/>
    <col min="3073" max="3073" width="5.5703125" style="1" customWidth="1"/>
    <col min="3074" max="3074" width="9.140625" style="1"/>
    <col min="3075" max="3075" width="15.42578125" style="1" customWidth="1"/>
    <col min="3076" max="3077" width="12.140625" style="1" customWidth="1"/>
    <col min="3078" max="3078" width="13.140625" style="1" customWidth="1"/>
    <col min="3079" max="3079" width="10.28515625" style="1" customWidth="1"/>
    <col min="3080" max="3328" width="9.140625" style="1"/>
    <col min="3329" max="3329" width="5.5703125" style="1" customWidth="1"/>
    <col min="3330" max="3330" width="9.140625" style="1"/>
    <col min="3331" max="3331" width="15.42578125" style="1" customWidth="1"/>
    <col min="3332" max="3333" width="12.140625" style="1" customWidth="1"/>
    <col min="3334" max="3334" width="13.140625" style="1" customWidth="1"/>
    <col min="3335" max="3335" width="10.28515625" style="1" customWidth="1"/>
    <col min="3336" max="3584" width="9.140625" style="1"/>
    <col min="3585" max="3585" width="5.5703125" style="1" customWidth="1"/>
    <col min="3586" max="3586" width="9.140625" style="1"/>
    <col min="3587" max="3587" width="15.42578125" style="1" customWidth="1"/>
    <col min="3588" max="3589" width="12.140625" style="1" customWidth="1"/>
    <col min="3590" max="3590" width="13.140625" style="1" customWidth="1"/>
    <col min="3591" max="3591" width="10.28515625" style="1" customWidth="1"/>
    <col min="3592" max="3840" width="9.140625" style="1"/>
    <col min="3841" max="3841" width="5.5703125" style="1" customWidth="1"/>
    <col min="3842" max="3842" width="9.140625" style="1"/>
    <col min="3843" max="3843" width="15.42578125" style="1" customWidth="1"/>
    <col min="3844" max="3845" width="12.140625" style="1" customWidth="1"/>
    <col min="3846" max="3846" width="13.140625" style="1" customWidth="1"/>
    <col min="3847" max="3847" width="10.28515625" style="1" customWidth="1"/>
    <col min="3848" max="4096" width="9.140625" style="1"/>
    <col min="4097" max="4097" width="5.5703125" style="1" customWidth="1"/>
    <col min="4098" max="4098" width="9.140625" style="1"/>
    <col min="4099" max="4099" width="15.42578125" style="1" customWidth="1"/>
    <col min="4100" max="4101" width="12.140625" style="1" customWidth="1"/>
    <col min="4102" max="4102" width="13.140625" style="1" customWidth="1"/>
    <col min="4103" max="4103" width="10.28515625" style="1" customWidth="1"/>
    <col min="4104" max="4352" width="9.140625" style="1"/>
    <col min="4353" max="4353" width="5.5703125" style="1" customWidth="1"/>
    <col min="4354" max="4354" width="9.140625" style="1"/>
    <col min="4355" max="4355" width="15.42578125" style="1" customWidth="1"/>
    <col min="4356" max="4357" width="12.140625" style="1" customWidth="1"/>
    <col min="4358" max="4358" width="13.140625" style="1" customWidth="1"/>
    <col min="4359" max="4359" width="10.28515625" style="1" customWidth="1"/>
    <col min="4360" max="4608" width="9.140625" style="1"/>
    <col min="4609" max="4609" width="5.5703125" style="1" customWidth="1"/>
    <col min="4610" max="4610" width="9.140625" style="1"/>
    <col min="4611" max="4611" width="15.42578125" style="1" customWidth="1"/>
    <col min="4612" max="4613" width="12.140625" style="1" customWidth="1"/>
    <col min="4614" max="4614" width="13.140625" style="1" customWidth="1"/>
    <col min="4615" max="4615" width="10.28515625" style="1" customWidth="1"/>
    <col min="4616" max="4864" width="9.140625" style="1"/>
    <col min="4865" max="4865" width="5.5703125" style="1" customWidth="1"/>
    <col min="4866" max="4866" width="9.140625" style="1"/>
    <col min="4867" max="4867" width="15.42578125" style="1" customWidth="1"/>
    <col min="4868" max="4869" width="12.140625" style="1" customWidth="1"/>
    <col min="4870" max="4870" width="13.140625" style="1" customWidth="1"/>
    <col min="4871" max="4871" width="10.28515625" style="1" customWidth="1"/>
    <col min="4872" max="5120" width="9.140625" style="1"/>
    <col min="5121" max="5121" width="5.5703125" style="1" customWidth="1"/>
    <col min="5122" max="5122" width="9.140625" style="1"/>
    <col min="5123" max="5123" width="15.42578125" style="1" customWidth="1"/>
    <col min="5124" max="5125" width="12.140625" style="1" customWidth="1"/>
    <col min="5126" max="5126" width="13.140625" style="1" customWidth="1"/>
    <col min="5127" max="5127" width="10.28515625" style="1" customWidth="1"/>
    <col min="5128" max="5376" width="9.140625" style="1"/>
    <col min="5377" max="5377" width="5.5703125" style="1" customWidth="1"/>
    <col min="5378" max="5378" width="9.140625" style="1"/>
    <col min="5379" max="5379" width="15.42578125" style="1" customWidth="1"/>
    <col min="5380" max="5381" width="12.140625" style="1" customWidth="1"/>
    <col min="5382" max="5382" width="13.140625" style="1" customWidth="1"/>
    <col min="5383" max="5383" width="10.28515625" style="1" customWidth="1"/>
    <col min="5384" max="5632" width="9.140625" style="1"/>
    <col min="5633" max="5633" width="5.5703125" style="1" customWidth="1"/>
    <col min="5634" max="5634" width="9.140625" style="1"/>
    <col min="5635" max="5635" width="15.42578125" style="1" customWidth="1"/>
    <col min="5636" max="5637" width="12.140625" style="1" customWidth="1"/>
    <col min="5638" max="5638" width="13.140625" style="1" customWidth="1"/>
    <col min="5639" max="5639" width="10.28515625" style="1" customWidth="1"/>
    <col min="5640" max="5888" width="9.140625" style="1"/>
    <col min="5889" max="5889" width="5.5703125" style="1" customWidth="1"/>
    <col min="5890" max="5890" width="9.140625" style="1"/>
    <col min="5891" max="5891" width="15.42578125" style="1" customWidth="1"/>
    <col min="5892" max="5893" width="12.140625" style="1" customWidth="1"/>
    <col min="5894" max="5894" width="13.140625" style="1" customWidth="1"/>
    <col min="5895" max="5895" width="10.28515625" style="1" customWidth="1"/>
    <col min="5896" max="6144" width="9.140625" style="1"/>
    <col min="6145" max="6145" width="5.5703125" style="1" customWidth="1"/>
    <col min="6146" max="6146" width="9.140625" style="1"/>
    <col min="6147" max="6147" width="15.42578125" style="1" customWidth="1"/>
    <col min="6148" max="6149" width="12.140625" style="1" customWidth="1"/>
    <col min="6150" max="6150" width="13.140625" style="1" customWidth="1"/>
    <col min="6151" max="6151" width="10.28515625" style="1" customWidth="1"/>
    <col min="6152" max="6400" width="9.140625" style="1"/>
    <col min="6401" max="6401" width="5.5703125" style="1" customWidth="1"/>
    <col min="6402" max="6402" width="9.140625" style="1"/>
    <col min="6403" max="6403" width="15.42578125" style="1" customWidth="1"/>
    <col min="6404" max="6405" width="12.140625" style="1" customWidth="1"/>
    <col min="6406" max="6406" width="13.140625" style="1" customWidth="1"/>
    <col min="6407" max="6407" width="10.28515625" style="1" customWidth="1"/>
    <col min="6408" max="6656" width="9.140625" style="1"/>
    <col min="6657" max="6657" width="5.5703125" style="1" customWidth="1"/>
    <col min="6658" max="6658" width="9.140625" style="1"/>
    <col min="6659" max="6659" width="15.42578125" style="1" customWidth="1"/>
    <col min="6660" max="6661" width="12.140625" style="1" customWidth="1"/>
    <col min="6662" max="6662" width="13.140625" style="1" customWidth="1"/>
    <col min="6663" max="6663" width="10.28515625" style="1" customWidth="1"/>
    <col min="6664" max="6912" width="9.140625" style="1"/>
    <col min="6913" max="6913" width="5.5703125" style="1" customWidth="1"/>
    <col min="6914" max="6914" width="9.140625" style="1"/>
    <col min="6915" max="6915" width="15.42578125" style="1" customWidth="1"/>
    <col min="6916" max="6917" width="12.140625" style="1" customWidth="1"/>
    <col min="6918" max="6918" width="13.140625" style="1" customWidth="1"/>
    <col min="6919" max="6919" width="10.28515625" style="1" customWidth="1"/>
    <col min="6920" max="7168" width="9.140625" style="1"/>
    <col min="7169" max="7169" width="5.5703125" style="1" customWidth="1"/>
    <col min="7170" max="7170" width="9.140625" style="1"/>
    <col min="7171" max="7171" width="15.42578125" style="1" customWidth="1"/>
    <col min="7172" max="7173" width="12.140625" style="1" customWidth="1"/>
    <col min="7174" max="7174" width="13.140625" style="1" customWidth="1"/>
    <col min="7175" max="7175" width="10.28515625" style="1" customWidth="1"/>
    <col min="7176" max="7424" width="9.140625" style="1"/>
    <col min="7425" max="7425" width="5.5703125" style="1" customWidth="1"/>
    <col min="7426" max="7426" width="9.140625" style="1"/>
    <col min="7427" max="7427" width="15.42578125" style="1" customWidth="1"/>
    <col min="7428" max="7429" width="12.140625" style="1" customWidth="1"/>
    <col min="7430" max="7430" width="13.140625" style="1" customWidth="1"/>
    <col min="7431" max="7431" width="10.28515625" style="1" customWidth="1"/>
    <col min="7432" max="7680" width="9.140625" style="1"/>
    <col min="7681" max="7681" width="5.5703125" style="1" customWidth="1"/>
    <col min="7682" max="7682" width="9.140625" style="1"/>
    <col min="7683" max="7683" width="15.42578125" style="1" customWidth="1"/>
    <col min="7684" max="7685" width="12.140625" style="1" customWidth="1"/>
    <col min="7686" max="7686" width="13.140625" style="1" customWidth="1"/>
    <col min="7687" max="7687" width="10.28515625" style="1" customWidth="1"/>
    <col min="7688" max="7936" width="9.140625" style="1"/>
    <col min="7937" max="7937" width="5.5703125" style="1" customWidth="1"/>
    <col min="7938" max="7938" width="9.140625" style="1"/>
    <col min="7939" max="7939" width="15.42578125" style="1" customWidth="1"/>
    <col min="7940" max="7941" width="12.140625" style="1" customWidth="1"/>
    <col min="7942" max="7942" width="13.140625" style="1" customWidth="1"/>
    <col min="7943" max="7943" width="10.28515625" style="1" customWidth="1"/>
    <col min="7944" max="8192" width="9.140625" style="1"/>
    <col min="8193" max="8193" width="5.5703125" style="1" customWidth="1"/>
    <col min="8194" max="8194" width="9.140625" style="1"/>
    <col min="8195" max="8195" width="15.42578125" style="1" customWidth="1"/>
    <col min="8196" max="8197" width="12.140625" style="1" customWidth="1"/>
    <col min="8198" max="8198" width="13.140625" style="1" customWidth="1"/>
    <col min="8199" max="8199" width="10.28515625" style="1" customWidth="1"/>
    <col min="8200" max="8448" width="9.140625" style="1"/>
    <col min="8449" max="8449" width="5.5703125" style="1" customWidth="1"/>
    <col min="8450" max="8450" width="9.140625" style="1"/>
    <col min="8451" max="8451" width="15.42578125" style="1" customWidth="1"/>
    <col min="8452" max="8453" width="12.140625" style="1" customWidth="1"/>
    <col min="8454" max="8454" width="13.140625" style="1" customWidth="1"/>
    <col min="8455" max="8455" width="10.28515625" style="1" customWidth="1"/>
    <col min="8456" max="8704" width="9.140625" style="1"/>
    <col min="8705" max="8705" width="5.5703125" style="1" customWidth="1"/>
    <col min="8706" max="8706" width="9.140625" style="1"/>
    <col min="8707" max="8707" width="15.42578125" style="1" customWidth="1"/>
    <col min="8708" max="8709" width="12.140625" style="1" customWidth="1"/>
    <col min="8710" max="8710" width="13.140625" style="1" customWidth="1"/>
    <col min="8711" max="8711" width="10.28515625" style="1" customWidth="1"/>
    <col min="8712" max="8960" width="9.140625" style="1"/>
    <col min="8961" max="8961" width="5.5703125" style="1" customWidth="1"/>
    <col min="8962" max="8962" width="9.140625" style="1"/>
    <col min="8963" max="8963" width="15.42578125" style="1" customWidth="1"/>
    <col min="8964" max="8965" width="12.140625" style="1" customWidth="1"/>
    <col min="8966" max="8966" width="13.140625" style="1" customWidth="1"/>
    <col min="8967" max="8967" width="10.28515625" style="1" customWidth="1"/>
    <col min="8968" max="9216" width="9.140625" style="1"/>
    <col min="9217" max="9217" width="5.5703125" style="1" customWidth="1"/>
    <col min="9218" max="9218" width="9.140625" style="1"/>
    <col min="9219" max="9219" width="15.42578125" style="1" customWidth="1"/>
    <col min="9220" max="9221" width="12.140625" style="1" customWidth="1"/>
    <col min="9222" max="9222" width="13.140625" style="1" customWidth="1"/>
    <col min="9223" max="9223" width="10.28515625" style="1" customWidth="1"/>
    <col min="9224" max="9472" width="9.140625" style="1"/>
    <col min="9473" max="9473" width="5.5703125" style="1" customWidth="1"/>
    <col min="9474" max="9474" width="9.140625" style="1"/>
    <col min="9475" max="9475" width="15.42578125" style="1" customWidth="1"/>
    <col min="9476" max="9477" width="12.140625" style="1" customWidth="1"/>
    <col min="9478" max="9478" width="13.140625" style="1" customWidth="1"/>
    <col min="9479" max="9479" width="10.28515625" style="1" customWidth="1"/>
    <col min="9480" max="9728" width="9.140625" style="1"/>
    <col min="9729" max="9729" width="5.5703125" style="1" customWidth="1"/>
    <col min="9730" max="9730" width="9.140625" style="1"/>
    <col min="9731" max="9731" width="15.42578125" style="1" customWidth="1"/>
    <col min="9732" max="9733" width="12.140625" style="1" customWidth="1"/>
    <col min="9734" max="9734" width="13.140625" style="1" customWidth="1"/>
    <col min="9735" max="9735" width="10.28515625" style="1" customWidth="1"/>
    <col min="9736" max="9984" width="9.140625" style="1"/>
    <col min="9985" max="9985" width="5.5703125" style="1" customWidth="1"/>
    <col min="9986" max="9986" width="9.140625" style="1"/>
    <col min="9987" max="9987" width="15.42578125" style="1" customWidth="1"/>
    <col min="9988" max="9989" width="12.140625" style="1" customWidth="1"/>
    <col min="9990" max="9990" width="13.140625" style="1" customWidth="1"/>
    <col min="9991" max="9991" width="10.28515625" style="1" customWidth="1"/>
    <col min="9992" max="10240" width="9.140625" style="1"/>
    <col min="10241" max="10241" width="5.5703125" style="1" customWidth="1"/>
    <col min="10242" max="10242" width="9.140625" style="1"/>
    <col min="10243" max="10243" width="15.42578125" style="1" customWidth="1"/>
    <col min="10244" max="10245" width="12.140625" style="1" customWidth="1"/>
    <col min="10246" max="10246" width="13.140625" style="1" customWidth="1"/>
    <col min="10247" max="10247" width="10.28515625" style="1" customWidth="1"/>
    <col min="10248" max="10496" width="9.140625" style="1"/>
    <col min="10497" max="10497" width="5.5703125" style="1" customWidth="1"/>
    <col min="10498" max="10498" width="9.140625" style="1"/>
    <col min="10499" max="10499" width="15.42578125" style="1" customWidth="1"/>
    <col min="10500" max="10501" width="12.140625" style="1" customWidth="1"/>
    <col min="10502" max="10502" width="13.140625" style="1" customWidth="1"/>
    <col min="10503" max="10503" width="10.28515625" style="1" customWidth="1"/>
    <col min="10504" max="10752" width="9.140625" style="1"/>
    <col min="10753" max="10753" width="5.5703125" style="1" customWidth="1"/>
    <col min="10754" max="10754" width="9.140625" style="1"/>
    <col min="10755" max="10755" width="15.42578125" style="1" customWidth="1"/>
    <col min="10756" max="10757" width="12.140625" style="1" customWidth="1"/>
    <col min="10758" max="10758" width="13.140625" style="1" customWidth="1"/>
    <col min="10759" max="10759" width="10.28515625" style="1" customWidth="1"/>
    <col min="10760" max="11008" width="9.140625" style="1"/>
    <col min="11009" max="11009" width="5.5703125" style="1" customWidth="1"/>
    <col min="11010" max="11010" width="9.140625" style="1"/>
    <col min="11011" max="11011" width="15.42578125" style="1" customWidth="1"/>
    <col min="11012" max="11013" width="12.140625" style="1" customWidth="1"/>
    <col min="11014" max="11014" width="13.140625" style="1" customWidth="1"/>
    <col min="11015" max="11015" width="10.28515625" style="1" customWidth="1"/>
    <col min="11016" max="11264" width="9.140625" style="1"/>
    <col min="11265" max="11265" width="5.5703125" style="1" customWidth="1"/>
    <col min="11266" max="11266" width="9.140625" style="1"/>
    <col min="11267" max="11267" width="15.42578125" style="1" customWidth="1"/>
    <col min="11268" max="11269" width="12.140625" style="1" customWidth="1"/>
    <col min="11270" max="11270" width="13.140625" style="1" customWidth="1"/>
    <col min="11271" max="11271" width="10.28515625" style="1" customWidth="1"/>
    <col min="11272" max="11520" width="9.140625" style="1"/>
    <col min="11521" max="11521" width="5.5703125" style="1" customWidth="1"/>
    <col min="11522" max="11522" width="9.140625" style="1"/>
    <col min="11523" max="11523" width="15.42578125" style="1" customWidth="1"/>
    <col min="11524" max="11525" width="12.140625" style="1" customWidth="1"/>
    <col min="11526" max="11526" width="13.140625" style="1" customWidth="1"/>
    <col min="11527" max="11527" width="10.28515625" style="1" customWidth="1"/>
    <col min="11528" max="11776" width="9.140625" style="1"/>
    <col min="11777" max="11777" width="5.5703125" style="1" customWidth="1"/>
    <col min="11778" max="11778" width="9.140625" style="1"/>
    <col min="11779" max="11779" width="15.42578125" style="1" customWidth="1"/>
    <col min="11780" max="11781" width="12.140625" style="1" customWidth="1"/>
    <col min="11782" max="11782" width="13.140625" style="1" customWidth="1"/>
    <col min="11783" max="11783" width="10.28515625" style="1" customWidth="1"/>
    <col min="11784" max="12032" width="9.140625" style="1"/>
    <col min="12033" max="12033" width="5.5703125" style="1" customWidth="1"/>
    <col min="12034" max="12034" width="9.140625" style="1"/>
    <col min="12035" max="12035" width="15.42578125" style="1" customWidth="1"/>
    <col min="12036" max="12037" width="12.140625" style="1" customWidth="1"/>
    <col min="12038" max="12038" width="13.140625" style="1" customWidth="1"/>
    <col min="12039" max="12039" width="10.28515625" style="1" customWidth="1"/>
    <col min="12040" max="12288" width="9.140625" style="1"/>
    <col min="12289" max="12289" width="5.5703125" style="1" customWidth="1"/>
    <col min="12290" max="12290" width="9.140625" style="1"/>
    <col min="12291" max="12291" width="15.42578125" style="1" customWidth="1"/>
    <col min="12292" max="12293" width="12.140625" style="1" customWidth="1"/>
    <col min="12294" max="12294" width="13.140625" style="1" customWidth="1"/>
    <col min="12295" max="12295" width="10.28515625" style="1" customWidth="1"/>
    <col min="12296" max="12544" width="9.140625" style="1"/>
    <col min="12545" max="12545" width="5.5703125" style="1" customWidth="1"/>
    <col min="12546" max="12546" width="9.140625" style="1"/>
    <col min="12547" max="12547" width="15.42578125" style="1" customWidth="1"/>
    <col min="12548" max="12549" width="12.140625" style="1" customWidth="1"/>
    <col min="12550" max="12550" width="13.140625" style="1" customWidth="1"/>
    <col min="12551" max="12551" width="10.28515625" style="1" customWidth="1"/>
    <col min="12552" max="12800" width="9.140625" style="1"/>
    <col min="12801" max="12801" width="5.5703125" style="1" customWidth="1"/>
    <col min="12802" max="12802" width="9.140625" style="1"/>
    <col min="12803" max="12803" width="15.42578125" style="1" customWidth="1"/>
    <col min="12804" max="12805" width="12.140625" style="1" customWidth="1"/>
    <col min="12806" max="12806" width="13.140625" style="1" customWidth="1"/>
    <col min="12807" max="12807" width="10.28515625" style="1" customWidth="1"/>
    <col min="12808" max="13056" width="9.140625" style="1"/>
    <col min="13057" max="13057" width="5.5703125" style="1" customWidth="1"/>
    <col min="13058" max="13058" width="9.140625" style="1"/>
    <col min="13059" max="13059" width="15.42578125" style="1" customWidth="1"/>
    <col min="13060" max="13061" width="12.140625" style="1" customWidth="1"/>
    <col min="13062" max="13062" width="13.140625" style="1" customWidth="1"/>
    <col min="13063" max="13063" width="10.28515625" style="1" customWidth="1"/>
    <col min="13064" max="13312" width="9.140625" style="1"/>
    <col min="13313" max="13313" width="5.5703125" style="1" customWidth="1"/>
    <col min="13314" max="13314" width="9.140625" style="1"/>
    <col min="13315" max="13315" width="15.42578125" style="1" customWidth="1"/>
    <col min="13316" max="13317" width="12.140625" style="1" customWidth="1"/>
    <col min="13318" max="13318" width="13.140625" style="1" customWidth="1"/>
    <col min="13319" max="13319" width="10.28515625" style="1" customWidth="1"/>
    <col min="13320" max="13568" width="9.140625" style="1"/>
    <col min="13569" max="13569" width="5.5703125" style="1" customWidth="1"/>
    <col min="13570" max="13570" width="9.140625" style="1"/>
    <col min="13571" max="13571" width="15.42578125" style="1" customWidth="1"/>
    <col min="13572" max="13573" width="12.140625" style="1" customWidth="1"/>
    <col min="13574" max="13574" width="13.140625" style="1" customWidth="1"/>
    <col min="13575" max="13575" width="10.28515625" style="1" customWidth="1"/>
    <col min="13576" max="13824" width="9.140625" style="1"/>
    <col min="13825" max="13825" width="5.5703125" style="1" customWidth="1"/>
    <col min="13826" max="13826" width="9.140625" style="1"/>
    <col min="13827" max="13827" width="15.42578125" style="1" customWidth="1"/>
    <col min="13828" max="13829" width="12.140625" style="1" customWidth="1"/>
    <col min="13830" max="13830" width="13.140625" style="1" customWidth="1"/>
    <col min="13831" max="13831" width="10.28515625" style="1" customWidth="1"/>
    <col min="13832" max="14080" width="9.140625" style="1"/>
    <col min="14081" max="14081" width="5.5703125" style="1" customWidth="1"/>
    <col min="14082" max="14082" width="9.140625" style="1"/>
    <col min="14083" max="14083" width="15.42578125" style="1" customWidth="1"/>
    <col min="14084" max="14085" width="12.140625" style="1" customWidth="1"/>
    <col min="14086" max="14086" width="13.140625" style="1" customWidth="1"/>
    <col min="14087" max="14087" width="10.28515625" style="1" customWidth="1"/>
    <col min="14088" max="14336" width="9.140625" style="1"/>
    <col min="14337" max="14337" width="5.5703125" style="1" customWidth="1"/>
    <col min="14338" max="14338" width="9.140625" style="1"/>
    <col min="14339" max="14339" width="15.42578125" style="1" customWidth="1"/>
    <col min="14340" max="14341" width="12.140625" style="1" customWidth="1"/>
    <col min="14342" max="14342" width="13.140625" style="1" customWidth="1"/>
    <col min="14343" max="14343" width="10.28515625" style="1" customWidth="1"/>
    <col min="14344" max="14592" width="9.140625" style="1"/>
    <col min="14593" max="14593" width="5.5703125" style="1" customWidth="1"/>
    <col min="14594" max="14594" width="9.140625" style="1"/>
    <col min="14595" max="14595" width="15.42578125" style="1" customWidth="1"/>
    <col min="14596" max="14597" width="12.140625" style="1" customWidth="1"/>
    <col min="14598" max="14598" width="13.140625" style="1" customWidth="1"/>
    <col min="14599" max="14599" width="10.28515625" style="1" customWidth="1"/>
    <col min="14600" max="14848" width="9.140625" style="1"/>
    <col min="14849" max="14849" width="5.5703125" style="1" customWidth="1"/>
    <col min="14850" max="14850" width="9.140625" style="1"/>
    <col min="14851" max="14851" width="15.42578125" style="1" customWidth="1"/>
    <col min="14852" max="14853" width="12.140625" style="1" customWidth="1"/>
    <col min="14854" max="14854" width="13.140625" style="1" customWidth="1"/>
    <col min="14855" max="14855" width="10.28515625" style="1" customWidth="1"/>
    <col min="14856" max="15104" width="9.140625" style="1"/>
    <col min="15105" max="15105" width="5.5703125" style="1" customWidth="1"/>
    <col min="15106" max="15106" width="9.140625" style="1"/>
    <col min="15107" max="15107" width="15.42578125" style="1" customWidth="1"/>
    <col min="15108" max="15109" width="12.140625" style="1" customWidth="1"/>
    <col min="15110" max="15110" width="13.140625" style="1" customWidth="1"/>
    <col min="15111" max="15111" width="10.28515625" style="1" customWidth="1"/>
    <col min="15112" max="15360" width="9.140625" style="1"/>
    <col min="15361" max="15361" width="5.5703125" style="1" customWidth="1"/>
    <col min="15362" max="15362" width="9.140625" style="1"/>
    <col min="15363" max="15363" width="15.42578125" style="1" customWidth="1"/>
    <col min="15364" max="15365" width="12.140625" style="1" customWidth="1"/>
    <col min="15366" max="15366" width="13.140625" style="1" customWidth="1"/>
    <col min="15367" max="15367" width="10.28515625" style="1" customWidth="1"/>
    <col min="15368" max="15616" width="9.140625" style="1"/>
    <col min="15617" max="15617" width="5.5703125" style="1" customWidth="1"/>
    <col min="15618" max="15618" width="9.140625" style="1"/>
    <col min="15619" max="15619" width="15.42578125" style="1" customWidth="1"/>
    <col min="15620" max="15621" width="12.140625" style="1" customWidth="1"/>
    <col min="15622" max="15622" width="13.140625" style="1" customWidth="1"/>
    <col min="15623" max="15623" width="10.28515625" style="1" customWidth="1"/>
    <col min="15624" max="15872" width="9.140625" style="1"/>
    <col min="15873" max="15873" width="5.5703125" style="1" customWidth="1"/>
    <col min="15874" max="15874" width="9.140625" style="1"/>
    <col min="15875" max="15875" width="15.42578125" style="1" customWidth="1"/>
    <col min="15876" max="15877" width="12.140625" style="1" customWidth="1"/>
    <col min="15878" max="15878" width="13.140625" style="1" customWidth="1"/>
    <col min="15879" max="15879" width="10.28515625" style="1" customWidth="1"/>
    <col min="15880" max="16128" width="9.140625" style="1"/>
    <col min="16129" max="16129" width="5.5703125" style="1" customWidth="1"/>
    <col min="16130" max="16130" width="9.140625" style="1"/>
    <col min="16131" max="16131" width="15.42578125" style="1" customWidth="1"/>
    <col min="16132" max="16133" width="12.140625" style="1" customWidth="1"/>
    <col min="16134" max="16134" width="13.140625" style="1" customWidth="1"/>
    <col min="16135" max="16135" width="10.28515625" style="1" customWidth="1"/>
    <col min="16136" max="16384" width="9.140625" style="1"/>
  </cols>
  <sheetData>
    <row r="1" spans="1:19" s="2" customFormat="1" ht="96.75" customHeight="1">
      <c r="A1" s="1231"/>
      <c r="B1" s="1231"/>
      <c r="C1" s="1231"/>
      <c r="D1" s="1231"/>
      <c r="E1" s="1190" t="s">
        <v>438</v>
      </c>
      <c r="F1" s="1190"/>
      <c r="G1" s="1190"/>
      <c r="H1" s="622"/>
    </row>
    <row r="2" spans="1:19" s="2" customFormat="1" ht="12.75" customHeight="1">
      <c r="A2" s="439"/>
      <c r="B2" s="439"/>
      <c r="C2" s="439"/>
      <c r="D2" s="439"/>
      <c r="E2" s="505"/>
      <c r="F2" s="505"/>
      <c r="G2" s="505"/>
      <c r="H2" s="505"/>
    </row>
    <row r="3" spans="1:19" s="2" customFormat="1" ht="15.75">
      <c r="B3" s="1241" t="s">
        <v>213</v>
      </c>
      <c r="C3" s="1241"/>
      <c r="D3" s="1241"/>
      <c r="E3" s="1241"/>
      <c r="F3" s="1241"/>
      <c r="G3" s="1241"/>
    </row>
    <row r="4" spans="1:19" s="2" customFormat="1" ht="15.75">
      <c r="B4" s="1241" t="s">
        <v>440</v>
      </c>
      <c r="C4" s="1241"/>
      <c r="D4" s="1241"/>
      <c r="E4" s="1241"/>
      <c r="F4" s="1241"/>
      <c r="G4" s="1241"/>
    </row>
    <row r="5" spans="1:19" s="2" customFormat="1" ht="15.75">
      <c r="B5" s="1241" t="s">
        <v>266</v>
      </c>
      <c r="C5" s="1241"/>
      <c r="D5" s="1241"/>
      <c r="E5" s="1241"/>
      <c r="F5" s="1241"/>
      <c r="G5" s="1241"/>
    </row>
    <row r="6" spans="1:19" s="2" customFormat="1" ht="16.5" thickBot="1">
      <c r="B6" s="499"/>
      <c r="C6" s="8"/>
      <c r="D6" s="8"/>
      <c r="E6" s="8"/>
      <c r="F6" s="8"/>
      <c r="G6" s="8"/>
    </row>
    <row r="7" spans="1:19" s="9" customFormat="1" ht="15" customHeight="1">
      <c r="A7" s="1242"/>
      <c r="B7" s="1142" t="s">
        <v>214</v>
      </c>
      <c r="C7" s="1243" t="s">
        <v>1</v>
      </c>
      <c r="D7" s="1246" t="s">
        <v>320</v>
      </c>
      <c r="E7" s="1247"/>
      <c r="F7" s="1248"/>
      <c r="G7" s="1255" t="s">
        <v>215</v>
      </c>
    </row>
    <row r="8" spans="1:19" s="9" customFormat="1" ht="12.75">
      <c r="A8" s="1239"/>
      <c r="B8" s="1143"/>
      <c r="C8" s="1244"/>
      <c r="D8" s="1249"/>
      <c r="E8" s="1250"/>
      <c r="F8" s="1251"/>
      <c r="G8" s="1256"/>
    </row>
    <row r="9" spans="1:19" s="9" customFormat="1" ht="7.5" customHeight="1" thickBot="1">
      <c r="A9" s="1239"/>
      <c r="B9" s="1143"/>
      <c r="C9" s="1244"/>
      <c r="D9" s="1252"/>
      <c r="E9" s="1253"/>
      <c r="F9" s="1254"/>
      <c r="G9" s="1256"/>
    </row>
    <row r="10" spans="1:19" s="9" customFormat="1" ht="13.5" thickBot="1">
      <c r="A10" s="1240"/>
      <c r="B10" s="1143"/>
      <c r="C10" s="1245"/>
      <c r="D10" s="86" t="s">
        <v>222</v>
      </c>
      <c r="E10" s="86" t="s">
        <v>223</v>
      </c>
      <c r="F10" s="217" t="s">
        <v>322</v>
      </c>
      <c r="G10" s="1256"/>
    </row>
    <row r="11" spans="1:19" ht="15" customHeight="1">
      <c r="A11" s="1232">
        <v>1</v>
      </c>
      <c r="B11" s="1235">
        <v>5</v>
      </c>
      <c r="C11" s="501" t="s">
        <v>412</v>
      </c>
      <c r="D11" s="208">
        <v>1.1499999999999999</v>
      </c>
      <c r="E11" s="209">
        <v>1.4530000000000001</v>
      </c>
      <c r="F11" s="210">
        <v>1.319</v>
      </c>
      <c r="G11" s="12"/>
      <c r="I11" s="302"/>
      <c r="J11" s="303"/>
      <c r="K11" s="304"/>
      <c r="L11" s="303"/>
      <c r="M11" s="304"/>
      <c r="N11" s="304"/>
      <c r="O11" s="304"/>
      <c r="P11" s="305"/>
      <c r="Q11" s="305"/>
      <c r="R11" s="305"/>
      <c r="S11" s="304"/>
    </row>
    <row r="12" spans="1:19" ht="12.75" customHeight="1">
      <c r="A12" s="1233"/>
      <c r="B12" s="1236"/>
      <c r="C12" s="502" t="s">
        <v>400</v>
      </c>
      <c r="D12" s="211">
        <v>0.40100000000000002</v>
      </c>
      <c r="E12" s="36">
        <v>0.46899999999999997</v>
      </c>
      <c r="F12" s="212">
        <v>0.44700000000000001</v>
      </c>
      <c r="G12" s="15"/>
      <c r="I12" s="302"/>
      <c r="J12" s="303"/>
      <c r="K12" s="304"/>
      <c r="L12" s="303"/>
      <c r="M12" s="304"/>
      <c r="N12" s="304"/>
      <c r="O12" s="304"/>
      <c r="P12" s="306"/>
      <c r="Q12" s="306"/>
      <c r="R12" s="306"/>
      <c r="S12" s="304"/>
    </row>
    <row r="13" spans="1:19" ht="12.75" customHeight="1">
      <c r="A13" s="1233"/>
      <c r="B13" s="1236"/>
      <c r="C13" s="502" t="s">
        <v>413</v>
      </c>
      <c r="D13" s="197">
        <v>1.5269999999999999</v>
      </c>
      <c r="E13" s="198">
        <v>1.9390000000000001</v>
      </c>
      <c r="F13" s="196">
        <v>1.6890000000000001</v>
      </c>
      <c r="G13" s="623"/>
      <c r="I13" s="302"/>
      <c r="J13" s="303"/>
      <c r="K13" s="304"/>
      <c r="L13" s="303"/>
      <c r="M13" s="304"/>
      <c r="N13" s="304"/>
      <c r="O13" s="304"/>
      <c r="P13" s="306"/>
      <c r="Q13" s="306"/>
      <c r="R13" s="306"/>
      <c r="S13" s="304"/>
    </row>
    <row r="14" spans="1:19" ht="12.75" customHeight="1">
      <c r="A14" s="1233"/>
      <c r="B14" s="1236"/>
      <c r="C14" s="502" t="s">
        <v>382</v>
      </c>
      <c r="D14" s="197">
        <v>0</v>
      </c>
      <c r="E14" s="198">
        <v>1.4999999999999999E-2</v>
      </c>
      <c r="F14" s="196">
        <v>0</v>
      </c>
      <c r="G14" s="623"/>
      <c r="I14" s="302"/>
      <c r="J14" s="303"/>
      <c r="K14" s="304"/>
      <c r="L14" s="303"/>
      <c r="M14" s="304"/>
      <c r="N14" s="304"/>
      <c r="O14" s="304"/>
      <c r="P14" s="305"/>
      <c r="Q14" s="305"/>
      <c r="R14" s="305"/>
      <c r="S14" s="304"/>
    </row>
    <row r="15" spans="1:19" ht="12.75" customHeight="1">
      <c r="A15" s="1233"/>
      <c r="B15" s="1236"/>
      <c r="C15" s="502" t="s">
        <v>414</v>
      </c>
      <c r="D15" s="197">
        <v>4.0810000000000004</v>
      </c>
      <c r="E15" s="198">
        <v>4.47</v>
      </c>
      <c r="F15" s="196">
        <v>4.5140000000000002</v>
      </c>
      <c r="G15" s="623"/>
      <c r="I15" s="302"/>
      <c r="J15" s="303"/>
      <c r="K15" s="304"/>
      <c r="L15" s="303"/>
      <c r="M15" s="304"/>
      <c r="N15" s="304"/>
      <c r="O15" s="304"/>
      <c r="P15" s="305"/>
      <c r="Q15" s="305"/>
      <c r="R15" s="305"/>
      <c r="S15" s="304"/>
    </row>
    <row r="16" spans="1:19" ht="12.75" customHeight="1">
      <c r="A16" s="1233"/>
      <c r="B16" s="1236"/>
      <c r="C16" s="502" t="s">
        <v>392</v>
      </c>
      <c r="D16" s="197">
        <v>0.83199999999999996</v>
      </c>
      <c r="E16" s="198">
        <v>1.321</v>
      </c>
      <c r="F16" s="196">
        <v>1.601</v>
      </c>
      <c r="G16" s="623"/>
      <c r="I16" s="302"/>
      <c r="J16" s="303"/>
      <c r="K16" s="304"/>
      <c r="L16" s="303"/>
      <c r="M16" s="304"/>
      <c r="N16" s="304"/>
      <c r="O16" s="304"/>
      <c r="P16" s="305"/>
      <c r="Q16" s="305"/>
      <c r="R16" s="305"/>
      <c r="S16" s="304"/>
    </row>
    <row r="17" spans="1:19" ht="12.75" customHeight="1">
      <c r="A17" s="1233"/>
      <c r="B17" s="1236"/>
      <c r="C17" s="502" t="s">
        <v>415</v>
      </c>
      <c r="D17" s="197">
        <v>1.629</v>
      </c>
      <c r="E17" s="198">
        <v>2.5129999999999999</v>
      </c>
      <c r="F17" s="196">
        <v>1.899</v>
      </c>
      <c r="G17" s="623"/>
      <c r="I17" s="302"/>
      <c r="J17" s="303"/>
      <c r="K17" s="304"/>
      <c r="L17" s="303"/>
      <c r="M17" s="304"/>
      <c r="N17" s="304"/>
      <c r="O17" s="304"/>
      <c r="P17" s="305"/>
      <c r="Q17" s="305"/>
      <c r="R17" s="305"/>
      <c r="S17" s="304"/>
    </row>
    <row r="18" spans="1:19" ht="12.75" customHeight="1">
      <c r="A18" s="1233"/>
      <c r="B18" s="1236"/>
      <c r="C18" s="502" t="s">
        <v>393</v>
      </c>
      <c r="D18" s="197">
        <v>2.294</v>
      </c>
      <c r="E18" s="198">
        <v>2.5030000000000001</v>
      </c>
      <c r="F18" s="196">
        <v>2.36</v>
      </c>
      <c r="G18" s="623"/>
      <c r="I18" s="302"/>
      <c r="J18" s="303"/>
      <c r="K18" s="304"/>
      <c r="L18" s="303"/>
      <c r="M18" s="304"/>
      <c r="N18" s="304"/>
      <c r="O18" s="304"/>
      <c r="P18" s="305"/>
      <c r="Q18" s="305"/>
      <c r="R18" s="305"/>
      <c r="S18" s="304"/>
    </row>
    <row r="19" spans="1:19" ht="13.5" customHeight="1" thickBot="1">
      <c r="A19" s="1234"/>
      <c r="B19" s="1236"/>
      <c r="C19" s="503" t="s">
        <v>218</v>
      </c>
      <c r="D19" s="213">
        <v>11.91</v>
      </c>
      <c r="E19" s="214">
        <v>14.68</v>
      </c>
      <c r="F19" s="215">
        <v>13.83</v>
      </c>
      <c r="G19" s="623"/>
      <c r="I19" s="302"/>
      <c r="J19" s="303"/>
      <c r="K19" s="304"/>
      <c r="L19" s="303"/>
      <c r="M19" s="304"/>
      <c r="N19" s="304"/>
      <c r="O19" s="304"/>
      <c r="P19" s="305"/>
      <c r="Q19" s="305"/>
      <c r="R19" s="305"/>
      <c r="S19" s="304"/>
    </row>
    <row r="20" spans="1:19" ht="15" customHeight="1">
      <c r="A20" s="1232">
        <f>A11+1</f>
        <v>2</v>
      </c>
      <c r="B20" s="1235">
        <v>6</v>
      </c>
      <c r="C20" s="501" t="s">
        <v>416</v>
      </c>
      <c r="D20" s="10">
        <v>9.6310000000000002</v>
      </c>
      <c r="E20" s="10">
        <v>11.995999999999999</v>
      </c>
      <c r="F20" s="17">
        <v>11.334</v>
      </c>
      <c r="G20" s="627" t="s">
        <v>441</v>
      </c>
      <c r="I20" s="302"/>
      <c r="J20" s="303"/>
      <c r="K20" s="304"/>
      <c r="L20" s="303"/>
      <c r="M20" s="304"/>
      <c r="N20" s="304"/>
      <c r="O20" s="304"/>
      <c r="P20" s="305"/>
      <c r="Q20" s="305"/>
      <c r="R20" s="305"/>
      <c r="S20" s="304"/>
    </row>
    <row r="21" spans="1:19" ht="12.75" customHeight="1">
      <c r="A21" s="1233"/>
      <c r="B21" s="1236"/>
      <c r="C21" s="502" t="s">
        <v>417</v>
      </c>
      <c r="D21" s="13">
        <v>4.226</v>
      </c>
      <c r="E21" s="13">
        <v>5.6539999999999999</v>
      </c>
      <c r="F21" s="18">
        <v>5.49</v>
      </c>
      <c r="G21" s="624" t="s">
        <v>441</v>
      </c>
      <c r="I21" s="302"/>
      <c r="J21" s="303"/>
      <c r="K21" s="304"/>
      <c r="L21" s="303"/>
      <c r="M21" s="304"/>
      <c r="N21" s="304"/>
      <c r="O21" s="304"/>
      <c r="P21" s="305"/>
      <c r="Q21" s="305"/>
      <c r="R21" s="305"/>
      <c r="S21" s="304"/>
    </row>
    <row r="22" spans="1:19" ht="12.75" customHeight="1">
      <c r="A22" s="1233"/>
      <c r="B22" s="1236"/>
      <c r="C22" s="502" t="s">
        <v>418</v>
      </c>
      <c r="D22" s="13">
        <v>3.6139999999999999</v>
      </c>
      <c r="E22" s="13">
        <v>5.9649999999999999</v>
      </c>
      <c r="F22" s="18">
        <v>6.0919999999999996</v>
      </c>
      <c r="G22" s="625" t="s">
        <v>441</v>
      </c>
      <c r="I22" s="302"/>
      <c r="J22" s="303"/>
      <c r="K22" s="304"/>
      <c r="L22" s="303"/>
      <c r="M22" s="304"/>
      <c r="N22" s="304"/>
      <c r="O22" s="304"/>
      <c r="P22" s="306"/>
      <c r="Q22" s="306"/>
      <c r="R22" s="306"/>
    </row>
    <row r="23" spans="1:19" ht="12.75" customHeight="1">
      <c r="A23" s="1233"/>
      <c r="B23" s="1236"/>
      <c r="C23" s="502" t="s">
        <v>419</v>
      </c>
      <c r="D23" s="13">
        <v>3.4670000000000001</v>
      </c>
      <c r="E23" s="13">
        <v>5.6890000000000001</v>
      </c>
      <c r="F23" s="18">
        <v>5.9359999999999999</v>
      </c>
      <c r="G23" s="633" t="s">
        <v>441</v>
      </c>
      <c r="I23" s="302"/>
      <c r="J23" s="303"/>
      <c r="K23" s="304"/>
      <c r="L23" s="303"/>
      <c r="M23" s="304"/>
      <c r="N23" s="304"/>
      <c r="O23" s="304"/>
      <c r="P23" s="305"/>
      <c r="Q23" s="305"/>
      <c r="R23" s="305"/>
    </row>
    <row r="24" spans="1:19" ht="12.75" customHeight="1">
      <c r="A24" s="1233"/>
      <c r="B24" s="1236"/>
      <c r="C24" s="502" t="s">
        <v>218</v>
      </c>
      <c r="D24" s="20">
        <f>SUM(D20:D23)</f>
        <v>20.937999999999999</v>
      </c>
      <c r="E24" s="20">
        <f>SUM(E20:E23)</f>
        <v>29.303999999999998</v>
      </c>
      <c r="F24" s="20">
        <f t="shared" ref="F24" si="0">SUM(F20:F23)</f>
        <v>28.851999999999997</v>
      </c>
      <c r="G24" s="624"/>
      <c r="I24" s="302"/>
      <c r="J24" s="303"/>
      <c r="K24" s="304"/>
      <c r="L24" s="303"/>
      <c r="M24" s="304"/>
      <c r="N24" s="304"/>
      <c r="O24" s="304"/>
      <c r="P24" s="305"/>
      <c r="Q24" s="305"/>
      <c r="R24" s="305"/>
    </row>
    <row r="25" spans="1:19" ht="12.75" customHeight="1">
      <c r="A25" s="1233"/>
      <c r="B25" s="1236"/>
      <c r="C25" s="502" t="s">
        <v>400</v>
      </c>
      <c r="D25" s="13">
        <v>0.68899999999999995</v>
      </c>
      <c r="E25" s="13">
        <v>1.4750000000000001</v>
      </c>
      <c r="F25" s="18">
        <v>1.27</v>
      </c>
      <c r="G25" s="625"/>
      <c r="I25" s="302"/>
      <c r="J25" s="303"/>
      <c r="K25" s="304"/>
      <c r="L25" s="303"/>
      <c r="M25" s="304"/>
      <c r="N25" s="304"/>
      <c r="O25" s="304"/>
      <c r="P25" s="305"/>
      <c r="Q25" s="305"/>
      <c r="R25" s="305"/>
    </row>
    <row r="26" spans="1:19" ht="12.75" customHeight="1">
      <c r="A26" s="1233"/>
      <c r="B26" s="1236"/>
      <c r="C26" s="502" t="s">
        <v>392</v>
      </c>
      <c r="D26" s="21">
        <v>1.3440000000000001</v>
      </c>
      <c r="E26" s="21">
        <v>2.0019999999999998</v>
      </c>
      <c r="F26" s="22">
        <v>1.462</v>
      </c>
      <c r="G26" s="625"/>
      <c r="I26" s="302"/>
      <c r="J26" s="303"/>
      <c r="K26" s="304"/>
      <c r="L26" s="303"/>
      <c r="M26" s="304"/>
      <c r="N26" s="304"/>
      <c r="O26" s="304"/>
      <c r="P26" s="305"/>
      <c r="Q26" s="305"/>
      <c r="R26" s="305"/>
    </row>
    <row r="27" spans="1:19" ht="12.75" customHeight="1">
      <c r="A27" s="1233"/>
      <c r="B27" s="1236"/>
      <c r="C27" s="502" t="s">
        <v>415</v>
      </c>
      <c r="D27" s="13">
        <v>1.119</v>
      </c>
      <c r="E27" s="13">
        <v>1.597</v>
      </c>
      <c r="F27" s="18">
        <v>1.36</v>
      </c>
      <c r="G27" s="625"/>
      <c r="I27" s="302"/>
      <c r="J27" s="303"/>
      <c r="K27" s="304"/>
      <c r="L27" s="303"/>
      <c r="M27" s="304"/>
      <c r="N27" s="304"/>
      <c r="O27" s="304"/>
      <c r="P27" s="306"/>
      <c r="Q27" s="306"/>
      <c r="R27" s="306"/>
    </row>
    <row r="28" spans="1:19" ht="12.75" customHeight="1">
      <c r="A28" s="1233"/>
      <c r="B28" s="1236"/>
      <c r="C28" s="502" t="s">
        <v>420</v>
      </c>
      <c r="D28" s="13">
        <v>0.98</v>
      </c>
      <c r="E28" s="13">
        <v>1.381</v>
      </c>
      <c r="F28" s="18">
        <v>1.62</v>
      </c>
      <c r="G28" s="625"/>
      <c r="I28" s="302"/>
      <c r="J28" s="303"/>
      <c r="K28" s="304"/>
      <c r="L28" s="303"/>
      <c r="M28" s="304"/>
      <c r="N28" s="304"/>
      <c r="O28" s="304"/>
      <c r="P28" s="305"/>
      <c r="Q28" s="305"/>
      <c r="R28" s="305"/>
    </row>
    <row r="29" spans="1:19" ht="12.75" customHeight="1">
      <c r="A29" s="1233"/>
      <c r="B29" s="1236"/>
      <c r="C29" s="502" t="s">
        <v>394</v>
      </c>
      <c r="D29" s="13">
        <v>6.8000000000000005E-2</v>
      </c>
      <c r="E29" s="13">
        <v>0.184</v>
      </c>
      <c r="F29" s="18">
        <v>0.156</v>
      </c>
      <c r="G29" s="625"/>
      <c r="I29" s="302"/>
      <c r="J29" s="303"/>
      <c r="K29" s="304"/>
      <c r="L29" s="303"/>
      <c r="M29" s="304"/>
      <c r="N29" s="304"/>
      <c r="O29" s="304"/>
      <c r="P29" s="305"/>
      <c r="Q29" s="305"/>
      <c r="R29" s="305"/>
    </row>
    <row r="30" spans="1:19" ht="12.75" customHeight="1">
      <c r="A30" s="1233"/>
      <c r="B30" s="1236"/>
      <c r="C30" s="502" t="s">
        <v>421</v>
      </c>
      <c r="D30" s="13">
        <v>0</v>
      </c>
      <c r="E30" s="13">
        <v>0</v>
      </c>
      <c r="F30" s="18">
        <v>0</v>
      </c>
      <c r="G30" s="625"/>
      <c r="I30" s="302"/>
      <c r="J30" s="303"/>
      <c r="K30" s="304"/>
      <c r="L30" s="303"/>
      <c r="M30" s="304"/>
      <c r="N30" s="304"/>
      <c r="O30" s="304"/>
      <c r="P30" s="305"/>
      <c r="Q30" s="305"/>
      <c r="R30" s="305"/>
    </row>
    <row r="31" spans="1:19" ht="12.75" customHeight="1">
      <c r="A31" s="1233"/>
      <c r="B31" s="1236"/>
      <c r="C31" s="502" t="s">
        <v>397</v>
      </c>
      <c r="D31" s="13">
        <v>0.66500000000000004</v>
      </c>
      <c r="E31" s="13">
        <v>1.222</v>
      </c>
      <c r="F31" s="18">
        <v>1.2130000000000001</v>
      </c>
      <c r="G31" s="625"/>
      <c r="I31" s="302"/>
      <c r="J31" s="303"/>
      <c r="K31" s="304"/>
      <c r="L31" s="303"/>
      <c r="M31" s="304"/>
      <c r="N31" s="304"/>
      <c r="O31" s="304"/>
      <c r="P31" s="305"/>
      <c r="Q31" s="305"/>
      <c r="R31" s="305"/>
    </row>
    <row r="32" spans="1:19" ht="12.75" customHeight="1">
      <c r="A32" s="1233"/>
      <c r="B32" s="1236"/>
      <c r="C32" s="502" t="s">
        <v>399</v>
      </c>
      <c r="D32" s="13">
        <v>4.3999999999999997E-2</v>
      </c>
      <c r="E32" s="13">
        <v>4.8000000000000001E-2</v>
      </c>
      <c r="F32" s="18">
        <v>4.5999999999999999E-2</v>
      </c>
      <c r="G32" s="625"/>
      <c r="I32" s="302"/>
      <c r="J32" s="303"/>
      <c r="K32" s="304"/>
      <c r="L32" s="303"/>
      <c r="M32" s="304"/>
      <c r="N32" s="304"/>
      <c r="O32" s="304"/>
      <c r="P32" s="305"/>
      <c r="Q32" s="305"/>
      <c r="R32" s="305"/>
    </row>
    <row r="33" spans="1:18" ht="13.5" customHeight="1" thickBot="1">
      <c r="A33" s="1234"/>
      <c r="B33" s="1236"/>
      <c r="C33" s="504" t="s">
        <v>218</v>
      </c>
      <c r="D33" s="24">
        <f>SUM(D25:D32)</f>
        <v>4.9089999999999989</v>
      </c>
      <c r="E33" s="24">
        <f t="shared" ref="E33:F33" si="1">SUM(E25:E32)</f>
        <v>7.9090000000000007</v>
      </c>
      <c r="F33" s="24">
        <f t="shared" si="1"/>
        <v>7.1270000000000007</v>
      </c>
      <c r="G33" s="626"/>
      <c r="I33" s="302"/>
      <c r="J33" s="303"/>
      <c r="K33" s="304"/>
      <c r="L33" s="303"/>
      <c r="M33" s="304"/>
      <c r="N33" s="304"/>
      <c r="O33" s="304"/>
      <c r="P33" s="305"/>
      <c r="Q33" s="305"/>
      <c r="R33" s="305"/>
    </row>
    <row r="34" spans="1:18" ht="15" customHeight="1">
      <c r="A34" s="1232">
        <f>A20+1</f>
        <v>3</v>
      </c>
      <c r="B34" s="1235">
        <v>53</v>
      </c>
      <c r="C34" s="501" t="s">
        <v>373</v>
      </c>
      <c r="D34" s="10">
        <v>0.504</v>
      </c>
      <c r="E34" s="11">
        <v>0.76200000000000001</v>
      </c>
      <c r="F34" s="10">
        <v>0.76400000000000001</v>
      </c>
      <c r="G34" s="627"/>
      <c r="H34" s="25"/>
      <c r="I34" s="302"/>
      <c r="J34" s="303"/>
      <c r="K34" s="304"/>
      <c r="L34" s="303"/>
      <c r="M34" s="304"/>
      <c r="N34" s="304"/>
      <c r="O34" s="304"/>
      <c r="P34" s="305"/>
      <c r="Q34" s="305"/>
      <c r="R34" s="305"/>
    </row>
    <row r="35" spans="1:18" ht="12.75" customHeight="1">
      <c r="A35" s="1233"/>
      <c r="B35" s="1236"/>
      <c r="C35" s="502" t="s">
        <v>376</v>
      </c>
      <c r="D35" s="13">
        <v>0.01</v>
      </c>
      <c r="E35" s="14">
        <v>0.01</v>
      </c>
      <c r="F35" s="13">
        <v>0.01</v>
      </c>
      <c r="G35" s="628"/>
      <c r="H35" s="26"/>
      <c r="I35" s="302"/>
      <c r="J35" s="303"/>
      <c r="K35" s="304"/>
      <c r="L35" s="303"/>
      <c r="M35" s="304"/>
      <c r="N35" s="304"/>
      <c r="O35" s="304"/>
      <c r="P35" s="305"/>
      <c r="Q35" s="305"/>
      <c r="R35" s="305"/>
    </row>
    <row r="36" spans="1:18" ht="12.75" customHeight="1">
      <c r="A36" s="1233"/>
      <c r="B36" s="1236"/>
      <c r="C36" s="502" t="s">
        <v>413</v>
      </c>
      <c r="D36" s="27">
        <v>1.4E-2</v>
      </c>
      <c r="E36" s="13">
        <v>0.40600000000000003</v>
      </c>
      <c r="F36" s="13">
        <v>0.40500000000000003</v>
      </c>
      <c r="G36" s="628"/>
      <c r="H36" s="26"/>
      <c r="I36" s="302"/>
      <c r="J36" s="303"/>
      <c r="K36" s="304"/>
      <c r="L36" s="303"/>
      <c r="M36" s="304"/>
      <c r="N36" s="304"/>
      <c r="O36" s="304"/>
      <c r="P36" s="305"/>
      <c r="Q36" s="305"/>
      <c r="R36" s="305"/>
    </row>
    <row r="37" spans="1:18" ht="12.75" customHeight="1">
      <c r="A37" s="1233"/>
      <c r="B37" s="1236"/>
      <c r="C37" s="502" t="s">
        <v>71</v>
      </c>
      <c r="D37" s="27">
        <v>4.3600000000000003</v>
      </c>
      <c r="E37" s="13">
        <v>6.74</v>
      </c>
      <c r="F37" s="13">
        <v>7.15</v>
      </c>
      <c r="G37" s="628"/>
      <c r="H37" s="26"/>
      <c r="I37" s="302"/>
      <c r="J37" s="303"/>
      <c r="K37" s="304"/>
      <c r="L37" s="303"/>
      <c r="M37" s="304"/>
      <c r="N37" s="304"/>
      <c r="O37" s="304"/>
      <c r="P37" s="309"/>
      <c r="Q37" s="305"/>
      <c r="R37" s="305"/>
    </row>
    <row r="38" spans="1:18" ht="12.75" customHeight="1">
      <c r="A38" s="1233"/>
      <c r="B38" s="1236"/>
      <c r="C38" s="502" t="s">
        <v>72</v>
      </c>
      <c r="D38" s="27">
        <v>2.12</v>
      </c>
      <c r="E38" s="13">
        <v>3.1</v>
      </c>
      <c r="F38" s="13">
        <v>3.54</v>
      </c>
      <c r="G38" s="628"/>
      <c r="H38" s="26"/>
      <c r="I38" s="302"/>
      <c r="J38" s="303"/>
      <c r="K38" s="304"/>
      <c r="L38" s="303"/>
      <c r="M38" s="304"/>
      <c r="N38" s="304"/>
      <c r="O38" s="304"/>
      <c r="P38" s="305"/>
      <c r="Q38" s="305"/>
      <c r="R38" s="305"/>
    </row>
    <row r="39" spans="1:18" ht="13.5" customHeight="1" thickBot="1">
      <c r="A39" s="1234"/>
      <c r="B39" s="1237"/>
      <c r="C39" s="504" t="s">
        <v>218</v>
      </c>
      <c r="D39" s="28">
        <f>SUM(D34:D38)</f>
        <v>7.008</v>
      </c>
      <c r="E39" s="28">
        <f t="shared" ref="E39:F39" si="2">SUM(E34:E38)</f>
        <v>11.018000000000001</v>
      </c>
      <c r="F39" s="28">
        <f t="shared" si="2"/>
        <v>11.869</v>
      </c>
      <c r="G39" s="628"/>
      <c r="H39" s="26"/>
      <c r="I39" s="302"/>
      <c r="J39" s="303"/>
      <c r="K39" s="304"/>
      <c r="L39" s="303"/>
      <c r="M39" s="304"/>
      <c r="N39" s="304"/>
      <c r="O39" s="304"/>
      <c r="P39" s="305"/>
      <c r="Q39" s="305"/>
      <c r="R39" s="305"/>
    </row>
    <row r="40" spans="1:18" ht="15" customHeight="1">
      <c r="A40" s="1232">
        <v>4</v>
      </c>
      <c r="B40" s="1235">
        <v>20</v>
      </c>
      <c r="C40" s="501" t="s">
        <v>391</v>
      </c>
      <c r="D40" s="29">
        <v>8.1000000000000003E-2</v>
      </c>
      <c r="E40" s="10">
        <v>0.10199999999999999</v>
      </c>
      <c r="F40" s="10">
        <v>5.5E-2</v>
      </c>
      <c r="G40" s="627"/>
      <c r="I40" s="302"/>
      <c r="J40" s="303"/>
      <c r="K40" s="304"/>
      <c r="L40" s="303"/>
      <c r="M40" s="304"/>
      <c r="N40" s="304"/>
      <c r="O40" s="304"/>
      <c r="P40" s="306"/>
      <c r="Q40" s="306"/>
      <c r="R40" s="306"/>
    </row>
    <row r="41" spans="1:18" ht="12.75" customHeight="1">
      <c r="A41" s="1233"/>
      <c r="B41" s="1236"/>
      <c r="C41" s="502" t="s">
        <v>392</v>
      </c>
      <c r="D41" s="27">
        <v>1.0009999999999999</v>
      </c>
      <c r="E41" s="13">
        <v>1.115</v>
      </c>
      <c r="F41" s="13">
        <v>0.94399999999999995</v>
      </c>
      <c r="G41" s="625"/>
      <c r="I41" s="302"/>
      <c r="J41" s="303"/>
      <c r="K41" s="304"/>
      <c r="L41" s="303"/>
      <c r="M41" s="304"/>
      <c r="N41" s="304"/>
      <c r="O41" s="304"/>
      <c r="P41" s="305"/>
      <c r="Q41" s="305"/>
      <c r="R41" s="305"/>
    </row>
    <row r="42" spans="1:18" ht="12.75" customHeight="1">
      <c r="A42" s="1233"/>
      <c r="B42" s="1236"/>
      <c r="C42" s="502" t="s">
        <v>395</v>
      </c>
      <c r="D42" s="27">
        <v>0.93600000000000005</v>
      </c>
      <c r="E42" s="13">
        <v>0.78800000000000003</v>
      </c>
      <c r="F42" s="13">
        <v>0.75600000000000001</v>
      </c>
      <c r="G42" s="625"/>
      <c r="I42" s="302"/>
      <c r="J42" s="303"/>
      <c r="K42" s="304"/>
      <c r="L42" s="303"/>
      <c r="M42" s="304"/>
      <c r="N42" s="304"/>
      <c r="O42" s="304"/>
      <c r="P42" s="305"/>
      <c r="Q42" s="305"/>
      <c r="R42" s="305"/>
    </row>
    <row r="43" spans="1:18" ht="12.75" customHeight="1">
      <c r="A43" s="1233"/>
      <c r="B43" s="1236"/>
      <c r="C43" s="502" t="s">
        <v>422</v>
      </c>
      <c r="D43" s="27">
        <v>0.439</v>
      </c>
      <c r="E43" s="13">
        <v>0.71599999999999997</v>
      </c>
      <c r="F43" s="13">
        <v>0.83899999999999997</v>
      </c>
      <c r="G43" s="625"/>
      <c r="I43" s="302"/>
      <c r="J43" s="303"/>
      <c r="K43" s="304"/>
      <c r="L43" s="303"/>
      <c r="M43" s="304"/>
      <c r="N43" s="304"/>
      <c r="O43" s="304"/>
      <c r="P43" s="305"/>
      <c r="Q43" s="305"/>
      <c r="R43" s="305"/>
    </row>
    <row r="44" spans="1:18" ht="12.75" customHeight="1">
      <c r="A44" s="1233"/>
      <c r="B44" s="1236"/>
      <c r="C44" s="502" t="s">
        <v>402</v>
      </c>
      <c r="D44" s="27">
        <v>7.0000000000000001E-3</v>
      </c>
      <c r="E44" s="13">
        <v>1.2E-2</v>
      </c>
      <c r="F44" s="13">
        <v>7.0000000000000001E-3</v>
      </c>
      <c r="G44" s="625"/>
      <c r="I44" s="302"/>
      <c r="J44" s="303"/>
      <c r="K44" s="304"/>
      <c r="L44" s="303"/>
      <c r="M44" s="304"/>
      <c r="N44" s="304"/>
      <c r="O44" s="304"/>
      <c r="P44" s="305"/>
      <c r="Q44" s="305"/>
      <c r="R44" s="305"/>
    </row>
    <row r="45" spans="1:18" ht="13.5" customHeight="1" thickBot="1">
      <c r="A45" s="1234"/>
      <c r="B45" s="1237"/>
      <c r="C45" s="504" t="s">
        <v>218</v>
      </c>
      <c r="D45" s="30">
        <f>SUM(D40:D44)</f>
        <v>2.464</v>
      </c>
      <c r="E45" s="30">
        <f t="shared" ref="E45:F45" si="3">SUM(E40:E44)</f>
        <v>2.7330000000000001</v>
      </c>
      <c r="F45" s="30">
        <f t="shared" si="3"/>
        <v>2.601</v>
      </c>
      <c r="G45" s="626"/>
      <c r="I45" s="302"/>
      <c r="J45" s="303"/>
      <c r="K45" s="304"/>
      <c r="L45" s="303"/>
      <c r="M45" s="304"/>
      <c r="N45" s="304"/>
      <c r="O45" s="304"/>
      <c r="P45" s="305"/>
      <c r="Q45" s="305"/>
      <c r="R45" s="305"/>
    </row>
    <row r="46" spans="1:18" ht="12.75" customHeight="1">
      <c r="A46" s="1232">
        <v>5</v>
      </c>
      <c r="B46" s="1235" t="s">
        <v>169</v>
      </c>
      <c r="C46" s="501" t="s">
        <v>219</v>
      </c>
      <c r="D46" s="291">
        <v>21.89</v>
      </c>
      <c r="E46" s="119">
        <v>0.2</v>
      </c>
      <c r="F46" s="119">
        <v>21.99</v>
      </c>
      <c r="G46" s="629"/>
      <c r="I46" s="302"/>
      <c r="J46" s="303"/>
      <c r="K46" s="303"/>
      <c r="L46" s="303"/>
      <c r="M46" s="304"/>
      <c r="N46" s="304"/>
      <c r="O46" s="304"/>
      <c r="P46" s="305"/>
      <c r="Q46" s="305"/>
      <c r="R46" s="305"/>
    </row>
    <row r="47" spans="1:18" ht="14.25" customHeight="1">
      <c r="A47" s="1233"/>
      <c r="B47" s="1236"/>
      <c r="C47" s="502" t="s">
        <v>423</v>
      </c>
      <c r="D47" s="32">
        <v>21.77</v>
      </c>
      <c r="E47" s="31">
        <v>20.9</v>
      </c>
      <c r="F47" s="31">
        <v>20.260000000000002</v>
      </c>
      <c r="G47" s="625"/>
      <c r="I47" s="302"/>
      <c r="J47" s="303"/>
      <c r="K47" s="303"/>
      <c r="L47" s="303"/>
      <c r="M47" s="304"/>
      <c r="N47" s="304"/>
      <c r="O47" s="304"/>
      <c r="P47" s="305"/>
      <c r="Q47" s="305"/>
      <c r="R47" s="305"/>
    </row>
    <row r="48" spans="1:18" ht="14.25" customHeight="1">
      <c r="A48" s="1233"/>
      <c r="B48" s="1236"/>
      <c r="C48" s="502" t="s">
        <v>275</v>
      </c>
      <c r="D48" s="32">
        <v>18.52</v>
      </c>
      <c r="E48" s="31">
        <v>11.65</v>
      </c>
      <c r="F48" s="31">
        <v>15.1</v>
      </c>
      <c r="G48" s="625"/>
      <c r="I48" s="302"/>
      <c r="J48" s="303"/>
      <c r="K48" s="303"/>
      <c r="L48" s="303"/>
      <c r="M48" s="304"/>
      <c r="N48" s="304"/>
      <c r="O48" s="304"/>
      <c r="P48" s="305"/>
      <c r="Q48" s="305"/>
      <c r="R48" s="305"/>
    </row>
    <row r="49" spans="1:19" ht="12" customHeight="1">
      <c r="A49" s="1233"/>
      <c r="B49" s="1236"/>
      <c r="C49" s="502" t="s">
        <v>424</v>
      </c>
      <c r="D49" s="27">
        <v>0.13</v>
      </c>
      <c r="E49" s="13">
        <v>0.13</v>
      </c>
      <c r="F49" s="13">
        <v>0.126</v>
      </c>
      <c r="G49" s="625"/>
      <c r="I49" s="302"/>
      <c r="J49" s="303"/>
      <c r="K49" s="303"/>
      <c r="L49" s="303"/>
      <c r="M49" s="304"/>
      <c r="N49" s="304"/>
      <c r="O49" s="304"/>
      <c r="P49" s="305"/>
      <c r="Q49" s="305"/>
      <c r="R49" s="305"/>
    </row>
    <row r="50" spans="1:19" ht="12.75" customHeight="1">
      <c r="A50" s="1233"/>
      <c r="B50" s="1236"/>
      <c r="C50" s="502" t="s">
        <v>425</v>
      </c>
      <c r="D50" s="27">
        <v>5.8000000000000003E-2</v>
      </c>
      <c r="E50" s="13">
        <v>7.0000000000000007E-2</v>
      </c>
      <c r="F50" s="13">
        <v>0.06</v>
      </c>
      <c r="G50" s="625"/>
      <c r="I50" s="302"/>
      <c r="J50" s="303"/>
      <c r="K50" s="303"/>
      <c r="L50" s="303"/>
      <c r="M50" s="304"/>
      <c r="N50" s="304"/>
      <c r="O50" s="304"/>
      <c r="P50" s="305"/>
      <c r="Q50" s="305"/>
      <c r="R50" s="305"/>
    </row>
    <row r="51" spans="1:19" ht="12.75" customHeight="1">
      <c r="A51" s="1233"/>
      <c r="B51" s="1236"/>
      <c r="C51" s="502" t="s">
        <v>426</v>
      </c>
      <c r="D51" s="27">
        <v>5.6000000000000001E-2</v>
      </c>
      <c r="E51" s="13">
        <v>7.0999999999999994E-2</v>
      </c>
      <c r="F51" s="13">
        <v>5.6000000000000001E-2</v>
      </c>
      <c r="G51" s="625"/>
      <c r="I51" s="302"/>
      <c r="J51" s="303"/>
      <c r="K51" s="303"/>
      <c r="L51" s="303"/>
      <c r="M51" s="304"/>
      <c r="N51" s="304"/>
      <c r="O51" s="304"/>
      <c r="P51" s="305"/>
      <c r="Q51" s="305"/>
      <c r="R51" s="305"/>
    </row>
    <row r="52" spans="1:19" ht="12.75" customHeight="1">
      <c r="A52" s="1233"/>
      <c r="B52" s="1236"/>
      <c r="C52" s="502" t="s">
        <v>427</v>
      </c>
      <c r="D52" s="27">
        <v>5.6000000000000001E-2</v>
      </c>
      <c r="E52" s="13">
        <v>5.8999999999999997E-2</v>
      </c>
      <c r="F52" s="13">
        <v>5.5E-2</v>
      </c>
      <c r="G52" s="625"/>
      <c r="I52" s="302"/>
      <c r="J52" s="303"/>
      <c r="K52" s="303"/>
      <c r="L52" s="303"/>
      <c r="M52" s="304"/>
      <c r="N52" s="304"/>
      <c r="O52" s="304"/>
      <c r="P52" s="305"/>
      <c r="Q52" s="305"/>
      <c r="R52" s="305"/>
    </row>
    <row r="53" spans="1:19" ht="12.75" customHeight="1">
      <c r="A53" s="1233"/>
      <c r="B53" s="1236"/>
      <c r="C53" s="502" t="s">
        <v>428</v>
      </c>
      <c r="D53" s="27">
        <v>0</v>
      </c>
      <c r="E53" s="13">
        <v>0</v>
      </c>
      <c r="F53" s="13">
        <v>0.09</v>
      </c>
      <c r="G53" s="625"/>
      <c r="I53" s="302"/>
      <c r="J53" s="303"/>
      <c r="K53" s="303"/>
      <c r="L53" s="303"/>
      <c r="M53" s="304"/>
      <c r="N53" s="304"/>
      <c r="O53" s="304"/>
      <c r="P53" s="305"/>
      <c r="Q53" s="305"/>
      <c r="R53" s="305"/>
    </row>
    <row r="54" spans="1:19" ht="13.5" customHeight="1" thickBot="1">
      <c r="A54" s="1234"/>
      <c r="B54" s="1237"/>
      <c r="C54" s="504" t="s">
        <v>218</v>
      </c>
      <c r="D54" s="30">
        <f>SUM(D46:D53)</f>
        <v>62.47999999999999</v>
      </c>
      <c r="E54" s="30">
        <f t="shared" ref="E54:F54" si="4">SUM(E46:E53)</f>
        <v>33.08</v>
      </c>
      <c r="F54" s="30">
        <f t="shared" si="4"/>
        <v>57.737000000000002</v>
      </c>
      <c r="G54" s="626"/>
      <c r="I54" s="308"/>
      <c r="J54" s="303"/>
      <c r="K54" s="303"/>
      <c r="L54" s="303"/>
      <c r="M54" s="304"/>
      <c r="N54" s="304"/>
      <c r="O54" s="304"/>
      <c r="P54" s="307"/>
      <c r="Q54" s="307"/>
      <c r="R54" s="307"/>
    </row>
    <row r="55" spans="1:19" ht="15.75" customHeight="1">
      <c r="A55" s="1232">
        <v>6</v>
      </c>
      <c r="B55" s="1235">
        <v>21</v>
      </c>
      <c r="C55" s="501" t="s">
        <v>188</v>
      </c>
      <c r="D55" s="10">
        <v>4.8</v>
      </c>
      <c r="E55" s="10">
        <v>6.1340000000000003</v>
      </c>
      <c r="F55" s="10">
        <v>6.1310000000000002</v>
      </c>
      <c r="G55" s="629"/>
      <c r="I55" s="310"/>
      <c r="J55" s="302"/>
      <c r="K55" s="303"/>
      <c r="L55" s="304"/>
      <c r="M55" s="303"/>
      <c r="N55" s="304"/>
      <c r="O55" s="304"/>
      <c r="P55" s="304"/>
      <c r="Q55" s="311"/>
      <c r="R55" s="311"/>
      <c r="S55" s="311"/>
    </row>
    <row r="56" spans="1:19" ht="12.75" customHeight="1">
      <c r="A56" s="1233"/>
      <c r="B56" s="1236"/>
      <c r="C56" s="502" t="s">
        <v>190</v>
      </c>
      <c r="D56" s="13">
        <v>4.0000000000000001E-3</v>
      </c>
      <c r="E56" s="13">
        <v>4.0000000000000001E-3</v>
      </c>
      <c r="F56" s="13">
        <v>3.0000000000000001E-3</v>
      </c>
      <c r="G56" s="623"/>
      <c r="I56" s="312"/>
      <c r="J56" s="302"/>
      <c r="K56" s="303"/>
      <c r="L56" s="304"/>
      <c r="M56" s="303"/>
      <c r="N56" s="304"/>
      <c r="O56" s="304"/>
      <c r="P56" s="304"/>
      <c r="Q56" s="311"/>
      <c r="R56" s="311"/>
      <c r="S56" s="311"/>
    </row>
    <row r="57" spans="1:19" ht="12.75" customHeight="1">
      <c r="A57" s="1233"/>
      <c r="B57" s="1236"/>
      <c r="C57" s="502" t="s">
        <v>192</v>
      </c>
      <c r="D57" s="13">
        <v>1.073</v>
      </c>
      <c r="E57" s="13">
        <v>1.075</v>
      </c>
      <c r="F57" s="13">
        <v>3.1669999999999998</v>
      </c>
      <c r="G57" s="623"/>
      <c r="I57" s="312"/>
      <c r="J57" s="302"/>
      <c r="K57" s="303"/>
      <c r="L57" s="304"/>
      <c r="M57" s="303"/>
      <c r="N57" s="304"/>
      <c r="O57" s="304"/>
      <c r="P57" s="304"/>
      <c r="Q57" s="311"/>
      <c r="R57" s="311"/>
      <c r="S57" s="311"/>
    </row>
    <row r="58" spans="1:19" ht="12.75" customHeight="1">
      <c r="A58" s="1233"/>
      <c r="B58" s="1236"/>
      <c r="C58" s="502" t="s">
        <v>189</v>
      </c>
      <c r="D58" s="13">
        <v>0.443</v>
      </c>
      <c r="E58" s="13">
        <v>0.40200000000000002</v>
      </c>
      <c r="F58" s="13">
        <v>0.51</v>
      </c>
      <c r="G58" s="623"/>
      <c r="I58" s="312"/>
      <c r="J58" s="302"/>
      <c r="K58" s="303"/>
      <c r="L58" s="304"/>
      <c r="M58" s="303"/>
      <c r="N58" s="304"/>
      <c r="O58" s="304"/>
      <c r="P58" s="304"/>
      <c r="Q58" s="311"/>
      <c r="R58" s="311"/>
      <c r="S58" s="311"/>
    </row>
    <row r="59" spans="1:19" ht="12.75" customHeight="1">
      <c r="A59" s="1233"/>
      <c r="B59" s="1236"/>
      <c r="C59" s="502" t="s">
        <v>45</v>
      </c>
      <c r="D59" s="21">
        <v>2.468</v>
      </c>
      <c r="E59" s="21">
        <v>2.931</v>
      </c>
      <c r="F59" s="21">
        <v>2.9729999999999999</v>
      </c>
      <c r="G59" s="623"/>
      <c r="I59" s="312"/>
      <c r="J59" s="302"/>
      <c r="K59" s="303"/>
      <c r="L59" s="304"/>
      <c r="M59" s="303"/>
      <c r="N59" s="304"/>
      <c r="O59" s="304"/>
      <c r="P59" s="304"/>
      <c r="Q59" s="311"/>
      <c r="R59" s="311"/>
      <c r="S59" s="311"/>
    </row>
    <row r="60" spans="1:19" ht="12.75" customHeight="1">
      <c r="A60" s="1233"/>
      <c r="B60" s="1236"/>
      <c r="C60" s="502" t="s">
        <v>48</v>
      </c>
      <c r="D60" s="13">
        <v>3.5390000000000001</v>
      </c>
      <c r="E60" s="13">
        <v>3.85</v>
      </c>
      <c r="F60" s="13">
        <v>3.778</v>
      </c>
      <c r="G60" s="623"/>
      <c r="I60" s="312"/>
      <c r="J60" s="302"/>
      <c r="K60" s="303"/>
      <c r="L60" s="304"/>
      <c r="M60" s="303"/>
      <c r="N60" s="304"/>
      <c r="O60" s="304"/>
      <c r="P60" s="304"/>
      <c r="Q60" s="311"/>
      <c r="R60" s="311"/>
      <c r="S60" s="311"/>
    </row>
    <row r="61" spans="1:19" ht="13.5" customHeight="1">
      <c r="A61" s="1233"/>
      <c r="B61" s="1236"/>
      <c r="C61" s="502" t="s">
        <v>218</v>
      </c>
      <c r="D61" s="24">
        <f>SUM(D55:D60)</f>
        <v>12.326999999999998</v>
      </c>
      <c r="E61" s="24">
        <f t="shared" ref="E61:F61" si="5">SUM(E55:E60)</f>
        <v>14.395999999999999</v>
      </c>
      <c r="F61" s="24">
        <f t="shared" si="5"/>
        <v>16.561999999999998</v>
      </c>
      <c r="G61" s="623"/>
      <c r="I61" s="312"/>
      <c r="J61" s="308"/>
      <c r="K61" s="303"/>
      <c r="L61" s="304"/>
      <c r="M61" s="303"/>
      <c r="N61" s="304"/>
      <c r="O61" s="304"/>
      <c r="P61" s="304"/>
      <c r="Q61" s="313"/>
      <c r="R61" s="313"/>
      <c r="S61" s="313"/>
    </row>
    <row r="62" spans="1:19" ht="12.75" customHeight="1">
      <c r="A62" s="1233"/>
      <c r="B62" s="1236"/>
      <c r="C62" s="502" t="s">
        <v>385</v>
      </c>
      <c r="D62" s="648">
        <v>0.16900000000000001</v>
      </c>
      <c r="E62" s="648">
        <v>0.20799999999999999</v>
      </c>
      <c r="F62" s="648">
        <v>0.442</v>
      </c>
      <c r="G62" s="630"/>
      <c r="I62" s="312"/>
      <c r="J62" s="308"/>
      <c r="K62" s="303"/>
      <c r="L62" s="304"/>
      <c r="M62" s="303"/>
      <c r="N62" s="304"/>
      <c r="O62" s="304"/>
      <c r="P62" s="304"/>
      <c r="Q62" s="313"/>
      <c r="R62" s="313"/>
      <c r="S62" s="313"/>
    </row>
    <row r="63" spans="1:19" ht="12.75" customHeight="1">
      <c r="A63" s="1233"/>
      <c r="B63" s="1236"/>
      <c r="C63" s="502" t="s">
        <v>429</v>
      </c>
      <c r="D63" s="13">
        <v>0.16600000000000001</v>
      </c>
      <c r="E63" s="13">
        <v>0.14899999999999999</v>
      </c>
      <c r="F63" s="13">
        <v>0.15</v>
      </c>
      <c r="G63" s="623"/>
      <c r="I63" s="296"/>
      <c r="J63" s="302"/>
      <c r="K63" s="303"/>
      <c r="L63" s="304"/>
      <c r="M63" s="303"/>
      <c r="N63" s="304"/>
      <c r="O63" s="304"/>
      <c r="P63" s="304"/>
      <c r="Q63" s="311"/>
      <c r="R63" s="311"/>
      <c r="S63" s="311"/>
    </row>
    <row r="64" spans="1:19" ht="12.75" customHeight="1">
      <c r="A64" s="1233"/>
      <c r="B64" s="1236"/>
      <c r="C64" s="502" t="s">
        <v>373</v>
      </c>
      <c r="D64" s="21">
        <v>1.9490000000000001</v>
      </c>
      <c r="E64" s="21">
        <v>1.2769999999999999</v>
      </c>
      <c r="F64" s="21">
        <v>1.115</v>
      </c>
      <c r="G64" s="623"/>
      <c r="I64" s="296"/>
      <c r="J64" s="302"/>
      <c r="K64" s="303"/>
      <c r="L64" s="304"/>
      <c r="M64" s="303"/>
      <c r="N64" s="304"/>
      <c r="O64" s="304"/>
      <c r="P64" s="304"/>
      <c r="Q64" s="311"/>
      <c r="R64" s="311"/>
      <c r="S64" s="311"/>
    </row>
    <row r="65" spans="1:19" ht="12.75" customHeight="1">
      <c r="A65" s="1233"/>
      <c r="B65" s="1236"/>
      <c r="C65" s="502" t="s">
        <v>400</v>
      </c>
      <c r="D65" s="13">
        <v>0.13200000000000001</v>
      </c>
      <c r="E65" s="13">
        <v>0.158</v>
      </c>
      <c r="F65" s="13">
        <v>0.14199999999999999</v>
      </c>
      <c r="G65" s="623"/>
      <c r="I65" s="296"/>
      <c r="J65" s="302"/>
      <c r="K65" s="303"/>
      <c r="L65" s="304"/>
      <c r="M65" s="303"/>
      <c r="N65" s="304"/>
      <c r="O65" s="304"/>
      <c r="P65" s="304"/>
      <c r="Q65" s="311"/>
      <c r="R65" s="311"/>
      <c r="S65" s="311"/>
    </row>
    <row r="66" spans="1:19" ht="12.75" customHeight="1">
      <c r="A66" s="1233"/>
      <c r="B66" s="1236"/>
      <c r="C66" s="502" t="s">
        <v>430</v>
      </c>
      <c r="D66" s="13">
        <v>3.0000000000000001E-3</v>
      </c>
      <c r="E66" s="13">
        <v>6.0000000000000001E-3</v>
      </c>
      <c r="F66" s="13">
        <v>3.0000000000000001E-3</v>
      </c>
      <c r="G66" s="623"/>
      <c r="I66" s="296"/>
      <c r="J66" s="302"/>
      <c r="K66" s="303"/>
      <c r="L66" s="304"/>
      <c r="M66" s="303"/>
      <c r="N66" s="304"/>
      <c r="O66" s="304"/>
      <c r="P66" s="304"/>
      <c r="Q66" s="311"/>
      <c r="R66" s="311"/>
      <c r="S66" s="311"/>
    </row>
    <row r="67" spans="1:19" ht="12.75" customHeight="1">
      <c r="A67" s="1233"/>
      <c r="B67" s="1236"/>
      <c r="C67" s="502" t="s">
        <v>431</v>
      </c>
      <c r="D67" s="13">
        <v>0.89600000000000002</v>
      </c>
      <c r="E67" s="13">
        <v>1.224</v>
      </c>
      <c r="F67" s="13">
        <v>0.68700000000000006</v>
      </c>
      <c r="G67" s="623"/>
      <c r="I67" s="296"/>
      <c r="J67" s="302"/>
      <c r="K67" s="303"/>
      <c r="L67" s="304"/>
      <c r="M67" s="303"/>
      <c r="N67" s="304"/>
      <c r="O67" s="304"/>
      <c r="P67" s="304"/>
      <c r="Q67" s="313"/>
      <c r="R67" s="313"/>
      <c r="S67" s="313"/>
    </row>
    <row r="68" spans="1:19" ht="13.5" customHeight="1" thickBot="1">
      <c r="A68" s="1233"/>
      <c r="B68" s="1236"/>
      <c r="C68" s="503" t="s">
        <v>218</v>
      </c>
      <c r="D68" s="118">
        <f>SUM(D62:D67)</f>
        <v>3.3150000000000004</v>
      </c>
      <c r="E68" s="118">
        <f t="shared" ref="E68:F68" si="6">SUM(E62:E67)</f>
        <v>3.0219999999999998</v>
      </c>
      <c r="F68" s="118">
        <f t="shared" si="6"/>
        <v>2.5389999999999997</v>
      </c>
      <c r="G68" s="631"/>
      <c r="I68" s="310"/>
      <c r="J68" s="302"/>
      <c r="K68" s="303"/>
      <c r="L68" s="304"/>
      <c r="M68" s="303"/>
      <c r="N68" s="304"/>
      <c r="O68" s="304"/>
      <c r="P68" s="304"/>
      <c r="Q68" s="314"/>
      <c r="R68" s="314"/>
      <c r="S68" s="314"/>
    </row>
    <row r="69" spans="1:19" s="37" customFormat="1" ht="12.75" customHeight="1">
      <c r="A69" s="1232">
        <v>7</v>
      </c>
      <c r="B69" s="1235">
        <v>81</v>
      </c>
      <c r="C69" s="501" t="s">
        <v>432</v>
      </c>
      <c r="D69" s="120">
        <v>3.7789999999999999</v>
      </c>
      <c r="E69" s="120">
        <v>3.7269999999999999</v>
      </c>
      <c r="F69" s="120">
        <v>3.7280000000000002</v>
      </c>
      <c r="G69" s="632"/>
      <c r="I69" s="302"/>
      <c r="J69" s="303"/>
      <c r="K69" s="304"/>
      <c r="L69" s="303"/>
      <c r="M69" s="304"/>
      <c r="N69" s="304"/>
      <c r="O69" s="304"/>
      <c r="P69" s="305"/>
      <c r="Q69" s="305"/>
      <c r="R69" s="305"/>
      <c r="S69" s="313"/>
    </row>
    <row r="70" spans="1:19" s="37" customFormat="1" ht="12.75" customHeight="1">
      <c r="A70" s="1233"/>
      <c r="B70" s="1236"/>
      <c r="C70" s="502" t="s">
        <v>433</v>
      </c>
      <c r="D70" s="121">
        <v>0</v>
      </c>
      <c r="E70" s="121">
        <v>0</v>
      </c>
      <c r="F70" s="121">
        <v>0</v>
      </c>
      <c r="G70" s="634"/>
      <c r="I70" s="302"/>
      <c r="J70" s="303"/>
      <c r="K70" s="304"/>
      <c r="L70" s="303"/>
      <c r="M70" s="304"/>
      <c r="N70" s="304"/>
      <c r="O70" s="304"/>
      <c r="P70" s="305"/>
      <c r="Q70" s="305"/>
      <c r="R70" s="305"/>
      <c r="S70" s="311"/>
    </row>
    <row r="71" spans="1:19" s="37" customFormat="1" ht="12.75" customHeight="1">
      <c r="A71" s="1233"/>
      <c r="B71" s="1236"/>
      <c r="C71" s="502" t="s">
        <v>434</v>
      </c>
      <c r="D71" s="121">
        <v>0</v>
      </c>
      <c r="E71" s="121">
        <v>0</v>
      </c>
      <c r="F71" s="121">
        <v>0</v>
      </c>
      <c r="G71" s="634"/>
      <c r="I71" s="302"/>
      <c r="J71" s="303"/>
      <c r="K71" s="304"/>
      <c r="L71" s="303"/>
      <c r="M71" s="304"/>
      <c r="N71" s="304"/>
      <c r="O71" s="304"/>
      <c r="P71" s="307"/>
      <c r="Q71" s="307"/>
      <c r="R71" s="307"/>
      <c r="S71" s="315"/>
    </row>
    <row r="72" spans="1:19" s="37" customFormat="1" ht="12.75" customHeight="1">
      <c r="A72" s="1233"/>
      <c r="B72" s="1236"/>
      <c r="C72" s="502" t="s">
        <v>435</v>
      </c>
      <c r="D72" s="121">
        <v>0</v>
      </c>
      <c r="E72" s="121">
        <v>0</v>
      </c>
      <c r="F72" s="121">
        <v>0</v>
      </c>
      <c r="G72" s="634"/>
      <c r="I72" s="302"/>
      <c r="J72" s="303"/>
      <c r="K72" s="304"/>
      <c r="L72" s="303"/>
      <c r="M72" s="304"/>
      <c r="N72" s="304"/>
      <c r="O72" s="304"/>
      <c r="P72" s="307"/>
      <c r="Q72" s="307"/>
      <c r="R72" s="307"/>
      <c r="S72" s="311"/>
    </row>
    <row r="73" spans="1:19" s="37" customFormat="1" ht="12.75" customHeight="1">
      <c r="A73" s="1233"/>
      <c r="B73" s="1236"/>
      <c r="C73" s="502" t="s">
        <v>436</v>
      </c>
      <c r="D73" s="121">
        <v>0</v>
      </c>
      <c r="E73" s="121">
        <v>0</v>
      </c>
      <c r="F73" s="121">
        <v>0</v>
      </c>
      <c r="G73" s="634"/>
      <c r="I73" s="302"/>
      <c r="J73" s="303"/>
      <c r="K73" s="304"/>
      <c r="L73" s="303"/>
      <c r="M73" s="304"/>
      <c r="N73" s="304"/>
      <c r="O73" s="304"/>
      <c r="P73" s="305"/>
      <c r="Q73" s="305"/>
      <c r="R73" s="305"/>
      <c r="S73" s="311"/>
    </row>
    <row r="74" spans="1:19" s="37" customFormat="1" ht="12.75" customHeight="1">
      <c r="A74" s="1233"/>
      <c r="B74" s="1236"/>
      <c r="C74" s="502" t="s">
        <v>437</v>
      </c>
      <c r="D74" s="121">
        <v>0</v>
      </c>
      <c r="E74" s="121">
        <v>0</v>
      </c>
      <c r="F74" s="121">
        <v>0</v>
      </c>
      <c r="G74" s="635"/>
      <c r="I74" s="302"/>
      <c r="J74" s="303"/>
      <c r="K74" s="304"/>
      <c r="L74" s="303"/>
      <c r="M74" s="304"/>
      <c r="N74" s="304"/>
      <c r="O74" s="304"/>
      <c r="P74" s="305"/>
      <c r="Q74" s="305"/>
      <c r="R74" s="305"/>
      <c r="S74" s="311"/>
    </row>
    <row r="75" spans="1:19" ht="12.75" customHeight="1">
      <c r="A75" s="1233"/>
      <c r="B75" s="1236"/>
      <c r="C75" s="502" t="s">
        <v>220</v>
      </c>
      <c r="D75" s="13">
        <v>5.67</v>
      </c>
      <c r="E75" s="13">
        <v>7.73</v>
      </c>
      <c r="F75" s="13">
        <v>7.45</v>
      </c>
      <c r="G75" s="625" t="s">
        <v>441</v>
      </c>
      <c r="I75" s="302"/>
      <c r="J75" s="303"/>
      <c r="K75" s="304"/>
      <c r="L75" s="303"/>
      <c r="M75" s="304"/>
      <c r="N75" s="304"/>
      <c r="O75" s="304"/>
      <c r="P75" s="305"/>
      <c r="Q75" s="305"/>
      <c r="R75" s="305"/>
      <c r="S75" s="311"/>
    </row>
    <row r="76" spans="1:19" ht="12.75" customHeight="1">
      <c r="A76" s="1233"/>
      <c r="B76" s="1236"/>
      <c r="C76" s="502" t="s">
        <v>221</v>
      </c>
      <c r="D76" s="13">
        <v>1.9990000000000001</v>
      </c>
      <c r="E76" s="13">
        <v>2.0750000000000002</v>
      </c>
      <c r="F76" s="13">
        <v>2.3660000000000001</v>
      </c>
      <c r="G76" s="623" t="s">
        <v>442</v>
      </c>
      <c r="I76" s="302"/>
      <c r="J76" s="303"/>
      <c r="K76" s="304"/>
      <c r="L76" s="303"/>
      <c r="M76" s="304"/>
      <c r="N76" s="304"/>
      <c r="O76" s="304"/>
      <c r="P76" s="305"/>
      <c r="Q76" s="305"/>
      <c r="R76" s="305"/>
      <c r="S76" s="311"/>
    </row>
    <row r="77" spans="1:19" ht="13.5" customHeight="1" thickBot="1">
      <c r="A77" s="1234"/>
      <c r="B77" s="1237"/>
      <c r="C77" s="504" t="s">
        <v>218</v>
      </c>
      <c r="D77" s="34">
        <f>SUM(D69:D76)</f>
        <v>11.448</v>
      </c>
      <c r="E77" s="34">
        <f t="shared" ref="E77:F77" si="7">SUM(E69:E76)</f>
        <v>13.532</v>
      </c>
      <c r="F77" s="34">
        <f t="shared" si="7"/>
        <v>13.544</v>
      </c>
      <c r="G77" s="636"/>
      <c r="I77" s="302"/>
      <c r="J77" s="303"/>
      <c r="K77" s="304"/>
      <c r="L77" s="303"/>
      <c r="M77" s="304"/>
      <c r="N77" s="304"/>
      <c r="O77" s="304"/>
      <c r="P77" s="305"/>
      <c r="Q77" s="305"/>
      <c r="R77" s="305"/>
      <c r="S77" s="313"/>
    </row>
    <row r="78" spans="1:19" s="37" customFormat="1" ht="15" customHeight="1">
      <c r="A78" s="1238">
        <v>8</v>
      </c>
      <c r="B78" s="1136">
        <v>419</v>
      </c>
      <c r="C78" s="620" t="s">
        <v>388</v>
      </c>
      <c r="D78" s="119">
        <v>0.14599999999999999</v>
      </c>
      <c r="E78" s="119">
        <v>0.33800000000000002</v>
      </c>
      <c r="F78" s="119">
        <v>0.442</v>
      </c>
      <c r="G78" s="632" t="s">
        <v>443</v>
      </c>
      <c r="I78" s="302"/>
      <c r="J78" s="303"/>
      <c r="K78" s="304"/>
      <c r="L78" s="303"/>
      <c r="M78" s="304"/>
      <c r="N78" s="304"/>
      <c r="O78" s="304"/>
      <c r="P78" s="305"/>
      <c r="Q78" s="305"/>
      <c r="R78" s="305"/>
    </row>
    <row r="79" spans="1:19" s="37" customFormat="1" ht="12.75">
      <c r="A79" s="1239"/>
      <c r="B79" s="1137"/>
      <c r="C79" s="621" t="s">
        <v>389</v>
      </c>
      <c r="D79" s="31">
        <v>0.13500000000000001</v>
      </c>
      <c r="E79" s="31">
        <v>0.35399999999999998</v>
      </c>
      <c r="F79" s="31">
        <v>0.48399999999999999</v>
      </c>
      <c r="G79" s="634" t="s">
        <v>443</v>
      </c>
      <c r="I79" s="302"/>
      <c r="J79" s="303"/>
      <c r="K79" s="304"/>
      <c r="L79" s="303"/>
      <c r="M79" s="304"/>
      <c r="N79" s="304"/>
      <c r="O79" s="304"/>
      <c r="P79" s="305"/>
      <c r="Q79" s="305"/>
      <c r="R79" s="305"/>
    </row>
    <row r="80" spans="1:19" ht="13.5" thickBot="1">
      <c r="A80" s="1240"/>
      <c r="B80" s="1138"/>
      <c r="C80" s="23" t="s">
        <v>218</v>
      </c>
      <c r="D80" s="34">
        <f>SUM(D78:D79)</f>
        <v>0.28100000000000003</v>
      </c>
      <c r="E80" s="34">
        <f t="shared" ref="E80:F80" si="8">SUM(E78:E79)</f>
        <v>0.69199999999999995</v>
      </c>
      <c r="F80" s="34">
        <f t="shared" si="8"/>
        <v>0.92599999999999993</v>
      </c>
      <c r="G80" s="636"/>
      <c r="I80" s="302"/>
      <c r="J80" s="303"/>
      <c r="K80" s="304"/>
      <c r="L80" s="303"/>
      <c r="M80" s="304"/>
      <c r="N80" s="304"/>
      <c r="O80" s="304"/>
      <c r="P80" s="305"/>
      <c r="Q80" s="305"/>
      <c r="R80" s="305"/>
    </row>
    <row r="81" spans="1:18" ht="15.75">
      <c r="A81" s="1222">
        <v>9</v>
      </c>
      <c r="B81" s="1228" t="s">
        <v>333</v>
      </c>
      <c r="C81" s="441" t="s">
        <v>373</v>
      </c>
      <c r="D81" s="442">
        <v>0.1</v>
      </c>
      <c r="E81" s="443">
        <v>0.1</v>
      </c>
      <c r="F81" s="444">
        <v>0.1</v>
      </c>
      <c r="G81" s="637"/>
      <c r="H81" s="485"/>
      <c r="I81" s="302"/>
      <c r="J81" s="303"/>
      <c r="K81" s="304"/>
      <c r="L81" s="303"/>
      <c r="M81" s="304"/>
      <c r="N81" s="304"/>
      <c r="O81" s="304"/>
      <c r="P81" s="305"/>
      <c r="Q81" s="305"/>
      <c r="R81" s="305"/>
    </row>
    <row r="82" spans="1:18" ht="15.75">
      <c r="A82" s="1223"/>
      <c r="B82" s="1229"/>
      <c r="C82" s="445" t="s">
        <v>374</v>
      </c>
      <c r="D82" s="446">
        <v>7.0000000000000007E-2</v>
      </c>
      <c r="E82" s="447">
        <v>7.0000000000000007E-2</v>
      </c>
      <c r="F82" s="448">
        <v>7.0000000000000007E-2</v>
      </c>
      <c r="G82" s="638"/>
      <c r="H82" s="485"/>
      <c r="I82" s="302"/>
      <c r="J82" s="303"/>
      <c r="K82" s="304"/>
      <c r="L82" s="303"/>
      <c r="M82" s="304"/>
      <c r="N82" s="304"/>
      <c r="O82" s="304"/>
      <c r="P82" s="305"/>
      <c r="Q82" s="305"/>
      <c r="R82" s="305"/>
    </row>
    <row r="83" spans="1:18" ht="15.75">
      <c r="A83" s="1223"/>
      <c r="B83" s="1229"/>
      <c r="C83" s="445" t="s">
        <v>375</v>
      </c>
      <c r="D83" s="446">
        <v>2.74</v>
      </c>
      <c r="E83" s="447">
        <v>2.76</v>
      </c>
      <c r="F83" s="448">
        <v>2.57</v>
      </c>
      <c r="G83" s="638"/>
      <c r="H83" s="485"/>
      <c r="I83" s="302"/>
      <c r="J83" s="303"/>
      <c r="K83" s="304"/>
      <c r="L83" s="303"/>
      <c r="M83" s="304"/>
      <c r="N83" s="304"/>
      <c r="O83" s="304"/>
      <c r="P83" s="305"/>
      <c r="Q83" s="305"/>
      <c r="R83" s="305"/>
    </row>
    <row r="84" spans="1:18" ht="15.75">
      <c r="A84" s="1223"/>
      <c r="B84" s="1229"/>
      <c r="C84" s="445" t="s">
        <v>376</v>
      </c>
      <c r="D84" s="449">
        <v>0</v>
      </c>
      <c r="E84" s="450">
        <v>0</v>
      </c>
      <c r="F84" s="449">
        <v>0</v>
      </c>
      <c r="G84" s="638"/>
      <c r="H84" s="485"/>
      <c r="I84" s="302"/>
      <c r="J84" s="303"/>
      <c r="K84" s="304"/>
      <c r="L84" s="303"/>
      <c r="M84" s="304"/>
      <c r="N84" s="304"/>
      <c r="O84" s="304"/>
      <c r="P84" s="305"/>
      <c r="Q84" s="305"/>
      <c r="R84" s="305"/>
    </row>
    <row r="85" spans="1:18" ht="15.75">
      <c r="A85" s="1223"/>
      <c r="B85" s="1229"/>
      <c r="C85" s="445" t="s">
        <v>377</v>
      </c>
      <c r="D85" s="449">
        <v>0</v>
      </c>
      <c r="E85" s="450">
        <v>0</v>
      </c>
      <c r="F85" s="449">
        <v>0</v>
      </c>
      <c r="G85" s="638"/>
      <c r="H85" s="485"/>
      <c r="I85" s="302"/>
      <c r="J85" s="303"/>
      <c r="K85" s="304"/>
      <c r="L85" s="303"/>
      <c r="M85" s="304"/>
      <c r="N85" s="304"/>
      <c r="O85" s="304"/>
      <c r="P85" s="305"/>
      <c r="Q85" s="305"/>
      <c r="R85" s="305"/>
    </row>
    <row r="86" spans="1:18" ht="15.75">
      <c r="A86" s="1223"/>
      <c r="B86" s="1229"/>
      <c r="C86" s="445" t="s">
        <v>378</v>
      </c>
      <c r="D86" s="32">
        <v>1</v>
      </c>
      <c r="E86" s="31">
        <v>0.83</v>
      </c>
      <c r="F86" s="346">
        <v>0.23</v>
      </c>
      <c r="G86" s="638"/>
      <c r="H86" s="485"/>
      <c r="I86" s="302"/>
      <c r="J86" s="303"/>
      <c r="K86" s="304"/>
      <c r="L86" s="303"/>
      <c r="M86" s="304"/>
      <c r="N86" s="304"/>
      <c r="O86" s="304"/>
      <c r="P86" s="305"/>
      <c r="Q86" s="305"/>
      <c r="R86" s="305"/>
    </row>
    <row r="87" spans="1:18" ht="15.75">
      <c r="A87" s="1223"/>
      <c r="B87" s="1229"/>
      <c r="C87" s="445" t="s">
        <v>379</v>
      </c>
      <c r="D87" s="32">
        <v>0.15</v>
      </c>
      <c r="E87" s="31">
        <v>0.15</v>
      </c>
      <c r="F87" s="346">
        <v>0.15</v>
      </c>
      <c r="G87" s="638"/>
      <c r="H87" s="485"/>
      <c r="I87" s="302"/>
      <c r="J87" s="303"/>
      <c r="K87" s="304"/>
      <c r="L87" s="303"/>
      <c r="M87" s="304"/>
      <c r="N87" s="304"/>
      <c r="O87" s="304"/>
      <c r="P87" s="305"/>
      <c r="Q87" s="305"/>
      <c r="R87" s="305"/>
    </row>
    <row r="88" spans="1:18" ht="15.75">
      <c r="A88" s="1223"/>
      <c r="B88" s="1229"/>
      <c r="C88" s="445" t="s">
        <v>380</v>
      </c>
      <c r="D88" s="194">
        <v>0.05</v>
      </c>
      <c r="E88" s="31">
        <v>0.08</v>
      </c>
      <c r="F88" s="451">
        <v>0.13</v>
      </c>
      <c r="G88" s="638"/>
      <c r="H88" s="485"/>
      <c r="I88" s="302"/>
      <c r="J88" s="303"/>
      <c r="K88" s="304"/>
      <c r="L88" s="303"/>
      <c r="M88" s="304"/>
      <c r="N88" s="304"/>
      <c r="O88" s="304"/>
      <c r="P88" s="305"/>
      <c r="Q88" s="305"/>
      <c r="R88" s="305"/>
    </row>
    <row r="89" spans="1:18" ht="16.5" thickBot="1">
      <c r="A89" s="1224"/>
      <c r="B89" s="1230"/>
      <c r="C89" s="452" t="s">
        <v>218</v>
      </c>
      <c r="D89" s="453">
        <f>SUM(D81:D88)</f>
        <v>4.1100000000000003</v>
      </c>
      <c r="E89" s="454">
        <f>SUM(E81:E88)</f>
        <v>3.9899999999999998</v>
      </c>
      <c r="F89" s="453">
        <f>SUM(F81:F88)</f>
        <v>3.2499999999999996</v>
      </c>
      <c r="G89" s="639"/>
      <c r="H89" s="485"/>
      <c r="I89" s="302"/>
      <c r="J89" s="303"/>
      <c r="K89" s="304"/>
      <c r="L89" s="303"/>
      <c r="M89" s="304"/>
      <c r="N89" s="304"/>
      <c r="O89" s="304"/>
      <c r="P89" s="305"/>
      <c r="Q89" s="305"/>
      <c r="R89" s="305"/>
    </row>
    <row r="90" spans="1:18" ht="15.75">
      <c r="A90" s="1222">
        <v>10</v>
      </c>
      <c r="B90" s="1228" t="s">
        <v>335</v>
      </c>
      <c r="C90" s="455" t="s">
        <v>381</v>
      </c>
      <c r="D90" s="456">
        <v>0</v>
      </c>
      <c r="E90" s="457">
        <v>0</v>
      </c>
      <c r="F90" s="456">
        <v>0</v>
      </c>
      <c r="G90" s="640"/>
      <c r="H90" s="485"/>
      <c r="I90" s="302"/>
      <c r="J90" s="303"/>
      <c r="K90" s="304"/>
      <c r="L90" s="303"/>
      <c r="M90" s="304"/>
      <c r="N90" s="304"/>
      <c r="O90" s="304"/>
      <c r="P90" s="305"/>
      <c r="Q90" s="305"/>
      <c r="R90" s="305"/>
    </row>
    <row r="91" spans="1:18" ht="15.75">
      <c r="A91" s="1223"/>
      <c r="B91" s="1229"/>
      <c r="C91" s="458" t="s">
        <v>382</v>
      </c>
      <c r="D91" s="459">
        <v>5.7</v>
      </c>
      <c r="E91" s="460">
        <v>5.7</v>
      </c>
      <c r="F91" s="461">
        <v>3.34</v>
      </c>
      <c r="G91" s="640"/>
      <c r="H91" s="485"/>
      <c r="I91" s="302"/>
      <c r="J91" s="303"/>
      <c r="K91" s="304"/>
      <c r="L91" s="303"/>
      <c r="M91" s="304"/>
      <c r="N91" s="304"/>
      <c r="O91" s="304"/>
      <c r="P91" s="305"/>
      <c r="Q91" s="305"/>
      <c r="R91" s="305"/>
    </row>
    <row r="92" spans="1:18" ht="15.75">
      <c r="A92" s="1223"/>
      <c r="B92" s="1229"/>
      <c r="C92" s="458" t="s">
        <v>383</v>
      </c>
      <c r="D92" s="462">
        <v>0.4</v>
      </c>
      <c r="E92" s="463">
        <v>0.1</v>
      </c>
      <c r="F92" s="464">
        <v>0.1</v>
      </c>
      <c r="G92" s="640"/>
      <c r="H92" s="485"/>
      <c r="I92" s="302"/>
      <c r="J92" s="303"/>
      <c r="K92" s="304"/>
      <c r="L92" s="303"/>
      <c r="M92" s="304"/>
      <c r="N92" s="304"/>
      <c r="O92" s="304"/>
      <c r="P92" s="305"/>
      <c r="Q92" s="305"/>
      <c r="R92" s="305"/>
    </row>
    <row r="93" spans="1:18" ht="15.75">
      <c r="A93" s="1223"/>
      <c r="B93" s="1229"/>
      <c r="C93" s="458" t="s">
        <v>384</v>
      </c>
      <c r="D93" s="449">
        <v>0</v>
      </c>
      <c r="E93" s="450">
        <v>0</v>
      </c>
      <c r="F93" s="449">
        <v>0</v>
      </c>
      <c r="G93" s="640"/>
      <c r="H93" s="485"/>
      <c r="I93" s="302"/>
      <c r="J93" s="303"/>
      <c r="K93" s="304"/>
      <c r="L93" s="303"/>
      <c r="M93" s="304"/>
      <c r="N93" s="304"/>
      <c r="O93" s="304"/>
      <c r="P93" s="305"/>
      <c r="Q93" s="305"/>
      <c r="R93" s="305"/>
    </row>
    <row r="94" spans="1:18" ht="16.5" thickBot="1">
      <c r="A94" s="1224"/>
      <c r="B94" s="1230"/>
      <c r="C94" s="465" t="s">
        <v>218</v>
      </c>
      <c r="D94" s="453">
        <f>SUM(D90:D93)</f>
        <v>6.1000000000000005</v>
      </c>
      <c r="E94" s="454">
        <f>SUM(E90:E93)</f>
        <v>5.8</v>
      </c>
      <c r="F94" s="453">
        <f>SUM(F90:F93)</f>
        <v>3.44</v>
      </c>
      <c r="G94" s="641"/>
      <c r="H94" s="485"/>
      <c r="I94" s="302"/>
      <c r="J94" s="303"/>
      <c r="K94" s="304"/>
      <c r="L94" s="303"/>
      <c r="M94" s="304"/>
      <c r="N94" s="304"/>
      <c r="O94" s="304"/>
      <c r="P94" s="305"/>
      <c r="Q94" s="305"/>
      <c r="R94" s="305"/>
    </row>
    <row r="95" spans="1:18" ht="15.75">
      <c r="A95" s="1222">
        <v>11</v>
      </c>
      <c r="B95" s="1228">
        <v>30</v>
      </c>
      <c r="C95" s="466" t="s">
        <v>385</v>
      </c>
      <c r="D95" s="467">
        <v>0.3</v>
      </c>
      <c r="E95" s="467">
        <v>0.4</v>
      </c>
      <c r="F95" s="468">
        <v>0.45</v>
      </c>
      <c r="G95" s="642"/>
      <c r="H95" s="485"/>
      <c r="I95" s="302"/>
      <c r="J95" s="303"/>
      <c r="K95" s="304"/>
      <c r="L95" s="303"/>
      <c r="M95" s="304"/>
      <c r="N95" s="304"/>
      <c r="O95" s="304"/>
      <c r="P95" s="305"/>
      <c r="Q95" s="305"/>
      <c r="R95" s="305"/>
    </row>
    <row r="96" spans="1:18" ht="15.75">
      <c r="A96" s="1223"/>
      <c r="B96" s="1229"/>
      <c r="C96" s="469" t="s">
        <v>386</v>
      </c>
      <c r="D96" s="470">
        <v>0.23</v>
      </c>
      <c r="E96" s="470">
        <v>0.27</v>
      </c>
      <c r="F96" s="471">
        <v>0.25</v>
      </c>
      <c r="G96" s="640"/>
      <c r="H96" s="485"/>
      <c r="I96" s="302"/>
      <c r="J96" s="303"/>
      <c r="K96" s="304"/>
      <c r="L96" s="303"/>
      <c r="M96" s="304"/>
      <c r="N96" s="304"/>
      <c r="O96" s="304"/>
      <c r="P96" s="305"/>
      <c r="Q96" s="305"/>
      <c r="R96" s="305"/>
    </row>
    <row r="97" spans="1:18" ht="15.75">
      <c r="A97" s="1223"/>
      <c r="B97" s="1229"/>
      <c r="C97" s="469" t="s">
        <v>387</v>
      </c>
      <c r="D97" s="470">
        <v>0</v>
      </c>
      <c r="E97" s="470">
        <v>0</v>
      </c>
      <c r="F97" s="471">
        <v>0</v>
      </c>
      <c r="G97" s="640" t="s">
        <v>343</v>
      </c>
      <c r="H97" s="485"/>
      <c r="I97" s="302"/>
      <c r="J97" s="303"/>
      <c r="K97" s="304"/>
      <c r="L97" s="303"/>
      <c r="M97" s="304"/>
      <c r="N97" s="304"/>
      <c r="O97" s="304"/>
      <c r="P97" s="305"/>
      <c r="Q97" s="305"/>
      <c r="R97" s="305"/>
    </row>
    <row r="98" spans="1:18" ht="15.75">
      <c r="A98" s="1223"/>
      <c r="B98" s="1229"/>
      <c r="C98" s="469" t="s">
        <v>388</v>
      </c>
      <c r="D98" s="470">
        <v>1.1499999999999999</v>
      </c>
      <c r="E98" s="470">
        <v>1.1499999999999999</v>
      </c>
      <c r="F98" s="471">
        <v>1.1000000000000001</v>
      </c>
      <c r="G98" s="640"/>
      <c r="H98" s="485"/>
      <c r="I98" s="302"/>
      <c r="J98" s="303"/>
      <c r="K98" s="304"/>
      <c r="L98" s="303"/>
      <c r="M98" s="304"/>
      <c r="N98" s="304"/>
      <c r="O98" s="304"/>
      <c r="P98" s="305"/>
      <c r="Q98" s="305"/>
      <c r="R98" s="305"/>
    </row>
    <row r="99" spans="1:18" ht="15.75">
      <c r="A99" s="1223"/>
      <c r="B99" s="1229"/>
      <c r="C99" s="469" t="s">
        <v>389</v>
      </c>
      <c r="D99" s="470">
        <v>0.8</v>
      </c>
      <c r="E99" s="470">
        <v>0.8</v>
      </c>
      <c r="F99" s="471">
        <v>0.74</v>
      </c>
      <c r="G99" s="640"/>
      <c r="H99" s="485"/>
      <c r="I99" s="302"/>
      <c r="J99" s="303"/>
      <c r="K99" s="304"/>
      <c r="L99" s="303"/>
      <c r="M99" s="304"/>
      <c r="N99" s="304"/>
      <c r="O99" s="304"/>
      <c r="P99" s="305"/>
      <c r="Q99" s="305"/>
      <c r="R99" s="305"/>
    </row>
    <row r="100" spans="1:18" ht="15.75">
      <c r="A100" s="1223"/>
      <c r="B100" s="1229"/>
      <c r="C100" s="469" t="s">
        <v>390</v>
      </c>
      <c r="D100" s="470">
        <v>0.38</v>
      </c>
      <c r="E100" s="470">
        <v>0.41520000000000001</v>
      </c>
      <c r="F100" s="471">
        <v>0.56000000000000005</v>
      </c>
      <c r="G100" s="640"/>
      <c r="H100" s="485"/>
      <c r="I100" s="302"/>
      <c r="J100" s="303"/>
      <c r="K100" s="304"/>
      <c r="L100" s="303"/>
      <c r="M100" s="304"/>
      <c r="N100" s="304"/>
      <c r="O100" s="304"/>
      <c r="P100" s="305"/>
      <c r="Q100" s="305"/>
      <c r="R100" s="305"/>
    </row>
    <row r="101" spans="1:18" ht="15.75">
      <c r="A101" s="1223"/>
      <c r="B101" s="1229"/>
      <c r="C101" s="469" t="s">
        <v>391</v>
      </c>
      <c r="D101" s="470">
        <v>0.17</v>
      </c>
      <c r="E101" s="470">
        <v>0.20760000000000001</v>
      </c>
      <c r="F101" s="471">
        <v>0.2</v>
      </c>
      <c r="G101" s="640"/>
      <c r="H101" s="485"/>
      <c r="I101" s="302"/>
      <c r="J101" s="303"/>
      <c r="K101" s="304"/>
      <c r="L101" s="303"/>
      <c r="M101" s="304"/>
      <c r="N101" s="304"/>
      <c r="O101" s="304"/>
      <c r="P101" s="305"/>
      <c r="Q101" s="305"/>
      <c r="R101" s="305"/>
    </row>
    <row r="102" spans="1:18" ht="15.75">
      <c r="A102" s="1223"/>
      <c r="B102" s="1229"/>
      <c r="C102" s="469" t="s">
        <v>392</v>
      </c>
      <c r="D102" s="470">
        <v>0.14000000000000001</v>
      </c>
      <c r="E102" s="470">
        <v>0.18</v>
      </c>
      <c r="F102" s="471">
        <v>0.14000000000000001</v>
      </c>
      <c r="G102" s="640"/>
      <c r="H102" s="485"/>
      <c r="I102" s="302"/>
      <c r="J102" s="303"/>
      <c r="K102" s="304"/>
      <c r="L102" s="303"/>
      <c r="M102" s="304"/>
      <c r="N102" s="304"/>
      <c r="O102" s="304"/>
      <c r="P102" s="305"/>
      <c r="Q102" s="305"/>
      <c r="R102" s="305"/>
    </row>
    <row r="103" spans="1:18" ht="15.75">
      <c r="A103" s="1223"/>
      <c r="B103" s="1229"/>
      <c r="C103" s="469" t="s">
        <v>393</v>
      </c>
      <c r="D103" s="470">
        <v>0.06</v>
      </c>
      <c r="E103" s="470">
        <v>0.08</v>
      </c>
      <c r="F103" s="471">
        <v>0.08</v>
      </c>
      <c r="G103" s="640"/>
      <c r="H103" s="485"/>
      <c r="I103" s="302"/>
      <c r="J103" s="303"/>
      <c r="K103" s="304"/>
      <c r="L103" s="303"/>
      <c r="M103" s="304"/>
      <c r="N103" s="304"/>
      <c r="O103" s="304"/>
      <c r="P103" s="305"/>
      <c r="Q103" s="305"/>
      <c r="R103" s="305"/>
    </row>
    <row r="104" spans="1:18" ht="15.75">
      <c r="A104" s="1223"/>
      <c r="B104" s="1229"/>
      <c r="C104" s="469" t="s">
        <v>394</v>
      </c>
      <c r="D104" s="470">
        <v>3.65</v>
      </c>
      <c r="E104" s="470">
        <v>3.67</v>
      </c>
      <c r="F104" s="471">
        <v>1.9</v>
      </c>
      <c r="G104" s="640"/>
      <c r="H104" s="485"/>
      <c r="I104" s="302"/>
      <c r="J104" s="303"/>
      <c r="K104" s="304"/>
      <c r="L104" s="303"/>
      <c r="M104" s="304"/>
      <c r="N104" s="304"/>
      <c r="O104" s="304"/>
      <c r="P104" s="305"/>
      <c r="Q104" s="305"/>
      <c r="R104" s="305"/>
    </row>
    <row r="105" spans="1:18" ht="15.75">
      <c r="A105" s="1223"/>
      <c r="B105" s="1229"/>
      <c r="C105" s="469" t="s">
        <v>395</v>
      </c>
      <c r="D105" s="470">
        <v>5.2</v>
      </c>
      <c r="E105" s="470">
        <v>5.2</v>
      </c>
      <c r="F105" s="471">
        <v>4.2</v>
      </c>
      <c r="G105" s="640"/>
      <c r="H105" s="485"/>
      <c r="I105" s="302"/>
      <c r="J105" s="303"/>
      <c r="K105" s="304"/>
      <c r="L105" s="303"/>
      <c r="M105" s="304"/>
      <c r="N105" s="304"/>
      <c r="O105" s="304"/>
      <c r="P105" s="305"/>
      <c r="Q105" s="305"/>
      <c r="R105" s="305"/>
    </row>
    <row r="106" spans="1:18" s="35" customFormat="1" ht="15.75" customHeight="1">
      <c r="A106" s="1223"/>
      <c r="B106" s="1229"/>
      <c r="C106" s="469" t="s">
        <v>396</v>
      </c>
      <c r="D106" s="470">
        <v>0.04</v>
      </c>
      <c r="E106" s="470">
        <v>0.06</v>
      </c>
      <c r="F106" s="471">
        <v>0.05</v>
      </c>
      <c r="G106" s="640"/>
      <c r="H106" s="485"/>
      <c r="I106" s="302"/>
      <c r="J106" s="303"/>
      <c r="K106" s="304"/>
      <c r="L106" s="303"/>
      <c r="M106" s="304"/>
      <c r="N106" s="304"/>
      <c r="O106" s="304"/>
      <c r="P106" s="305"/>
      <c r="Q106" s="305"/>
      <c r="R106" s="305"/>
    </row>
    <row r="107" spans="1:18" s="35" customFormat="1" ht="15.75" customHeight="1">
      <c r="A107" s="1223"/>
      <c r="B107" s="1229"/>
      <c r="C107" s="469" t="s">
        <v>397</v>
      </c>
      <c r="D107" s="472">
        <v>2.98</v>
      </c>
      <c r="E107" s="472">
        <v>2.9</v>
      </c>
      <c r="F107" s="473">
        <v>2.8</v>
      </c>
      <c r="G107" s="643"/>
      <c r="H107" s="485"/>
      <c r="I107" s="302"/>
      <c r="J107" s="303"/>
      <c r="K107" s="304"/>
      <c r="L107" s="303"/>
      <c r="M107" s="304"/>
      <c r="N107" s="304"/>
      <c r="O107" s="304"/>
      <c r="P107" s="305"/>
      <c r="Q107" s="305"/>
      <c r="R107" s="305"/>
    </row>
    <row r="108" spans="1:18" s="35" customFormat="1" ht="15.75" customHeight="1">
      <c r="A108" s="1223"/>
      <c r="B108" s="1229"/>
      <c r="C108" s="469" t="s">
        <v>398</v>
      </c>
      <c r="D108" s="470">
        <v>2.98</v>
      </c>
      <c r="E108" s="470">
        <v>2.2999999999999998</v>
      </c>
      <c r="F108" s="471">
        <v>3.17</v>
      </c>
      <c r="G108" s="640"/>
      <c r="H108" s="485"/>
      <c r="I108" s="302"/>
      <c r="J108" s="303"/>
      <c r="K108" s="304"/>
      <c r="L108" s="303"/>
      <c r="M108" s="304"/>
      <c r="N108" s="304"/>
      <c r="O108" s="304"/>
      <c r="P108" s="305"/>
      <c r="Q108" s="305"/>
      <c r="R108" s="309"/>
    </row>
    <row r="109" spans="1:18" ht="15.75">
      <c r="A109" s="1223"/>
      <c r="B109" s="1229"/>
      <c r="C109" s="469" t="s">
        <v>399</v>
      </c>
      <c r="D109" s="470">
        <v>0</v>
      </c>
      <c r="E109" s="470">
        <v>0</v>
      </c>
      <c r="F109" s="471">
        <v>0</v>
      </c>
      <c r="G109" s="640"/>
      <c r="H109" s="485"/>
    </row>
    <row r="110" spans="1:18" ht="20.25" customHeight="1" thickBot="1">
      <c r="A110" s="1224"/>
      <c r="B110" s="1230"/>
      <c r="C110" s="452" t="s">
        <v>218</v>
      </c>
      <c r="D110" s="453">
        <f>SUM(D95:D109)</f>
        <v>18.079999999999998</v>
      </c>
      <c r="E110" s="453">
        <f>SUM(E95:E109)</f>
        <v>17.632800000000003</v>
      </c>
      <c r="F110" s="453">
        <f>SUM(F95:F109)</f>
        <v>15.640000000000002</v>
      </c>
      <c r="G110" s="641"/>
      <c r="H110" s="485"/>
    </row>
    <row r="111" spans="1:18" ht="16.5" thickBot="1">
      <c r="A111" s="474"/>
      <c r="B111" s="46"/>
      <c r="C111" s="475"/>
      <c r="D111" s="476"/>
      <c r="E111" s="476"/>
      <c r="F111" s="476"/>
      <c r="G111" s="644"/>
      <c r="H111" s="485"/>
    </row>
    <row r="112" spans="1:18" ht="25.5">
      <c r="A112" s="1222">
        <v>12</v>
      </c>
      <c r="B112" s="1225" t="s">
        <v>354</v>
      </c>
      <c r="C112" s="441" t="s">
        <v>400</v>
      </c>
      <c r="D112" s="478">
        <v>16</v>
      </c>
      <c r="E112" s="479">
        <v>15.7</v>
      </c>
      <c r="F112" s="480">
        <v>15.4</v>
      </c>
      <c r="G112" s="645" t="s">
        <v>401</v>
      </c>
      <c r="H112" s="485"/>
    </row>
    <row r="113" spans="1:8" ht="25.5">
      <c r="A113" s="1223"/>
      <c r="B113" s="1226"/>
      <c r="C113" s="445" t="s">
        <v>402</v>
      </c>
      <c r="D113" s="481">
        <v>12.67</v>
      </c>
      <c r="E113" s="482">
        <v>12.8</v>
      </c>
      <c r="F113" s="483">
        <v>11.67</v>
      </c>
      <c r="G113" s="646" t="s">
        <v>403</v>
      </c>
      <c r="H113" s="485"/>
    </row>
    <row r="114" spans="1:8" ht="16.5" thickBot="1">
      <c r="A114" s="1224"/>
      <c r="B114" s="1227"/>
      <c r="C114" s="452" t="s">
        <v>218</v>
      </c>
      <c r="D114" s="484">
        <f>SUM(D112:D113)</f>
        <v>28.67</v>
      </c>
      <c r="E114" s="484">
        <f>SUM(E112:E113)</f>
        <v>28.5</v>
      </c>
      <c r="F114" s="484">
        <f>SUM(F112:F113)</f>
        <v>27.07</v>
      </c>
      <c r="G114" s="647"/>
      <c r="H114" s="485"/>
    </row>
    <row r="115" spans="1:8" ht="21.75" customHeight="1">
      <c r="A115" s="1210" t="s">
        <v>444</v>
      </c>
      <c r="B115" s="1210"/>
      <c r="C115" s="1211"/>
      <c r="D115" s="486">
        <f>D19+D24+D33+D39+D45+D54+D61+D68+D77+D80+D89+D94+D110</f>
        <v>165.37</v>
      </c>
      <c r="E115" s="486">
        <f t="shared" ref="E115:F115" si="9">E19+E24+E33+E39+E45+E54+E61+E68+E77+E80+E89+E94+E110</f>
        <v>157.78880000000004</v>
      </c>
      <c r="F115" s="486">
        <f t="shared" si="9"/>
        <v>177.91699999999997</v>
      </c>
      <c r="G115" s="487"/>
      <c r="H115" s="485"/>
    </row>
    <row r="116" spans="1:8" ht="30" customHeight="1">
      <c r="A116" s="1210" t="s">
        <v>445</v>
      </c>
      <c r="B116" s="1210"/>
      <c r="C116" s="1211"/>
      <c r="D116" s="649">
        <f>D80</f>
        <v>0.28100000000000003</v>
      </c>
      <c r="E116" s="649">
        <f t="shared" ref="E116:F116" si="10">E80</f>
        <v>0.69199999999999995</v>
      </c>
      <c r="F116" s="649">
        <f t="shared" si="10"/>
        <v>0.92599999999999993</v>
      </c>
      <c r="G116" s="487"/>
      <c r="H116" s="485"/>
    </row>
    <row r="117" spans="1:8" ht="29.25" customHeight="1">
      <c r="A117" s="1217" t="s">
        <v>404</v>
      </c>
      <c r="B117" s="1217"/>
      <c r="C117" s="1218"/>
      <c r="D117" s="649">
        <f>D75+D20+D21+D22+D23</f>
        <v>26.608000000000001</v>
      </c>
      <c r="E117" s="649">
        <f t="shared" ref="E117:F117" si="11">E75+E20+E21+E22+E23</f>
        <v>37.033999999999999</v>
      </c>
      <c r="F117" s="649">
        <f t="shared" si="11"/>
        <v>36.302</v>
      </c>
      <c r="G117" s="487"/>
      <c r="H117" s="485"/>
    </row>
    <row r="118" spans="1:8" ht="15.75">
      <c r="A118" s="474"/>
      <c r="B118" s="488"/>
      <c r="C118" s="489"/>
      <c r="D118" s="476"/>
      <c r="E118" s="476"/>
      <c r="F118" s="476"/>
      <c r="G118" s="477"/>
      <c r="H118" s="485"/>
    </row>
    <row r="119" spans="1:8" ht="15.75">
      <c r="A119" s="490" t="s">
        <v>405</v>
      </c>
      <c r="B119" s="490"/>
      <c r="C119" s="490"/>
      <c r="D119" s="491"/>
      <c r="E119" s="491"/>
      <c r="F119" s="1219" t="s">
        <v>406</v>
      </c>
      <c r="G119" s="1219"/>
      <c r="H119" s="1219"/>
    </row>
    <row r="120" spans="1:8" ht="14.25">
      <c r="A120" s="37"/>
      <c r="B120" s="492"/>
      <c r="C120" s="493"/>
      <c r="D120" s="1220" t="s">
        <v>407</v>
      </c>
      <c r="E120" s="1220"/>
      <c r="F120" s="1221" t="s">
        <v>408</v>
      </c>
      <c r="G120" s="1221"/>
      <c r="H120" s="494"/>
    </row>
    <row r="121" spans="1:8" ht="14.25">
      <c r="A121" s="37"/>
      <c r="B121" s="492"/>
      <c r="C121" s="37"/>
      <c r="D121" s="495"/>
      <c r="E121" s="495"/>
      <c r="F121" s="496"/>
      <c r="G121" s="493"/>
      <c r="H121" s="493"/>
    </row>
    <row r="122" spans="1:8" ht="14.25">
      <c r="A122" s="37"/>
      <c r="B122" s="492"/>
      <c r="C122" s="37"/>
      <c r="D122" s="495"/>
      <c r="E122" s="495"/>
      <c r="F122" s="496"/>
      <c r="G122" s="493"/>
      <c r="H122" s="493"/>
    </row>
    <row r="123" spans="1:8" ht="12.75">
      <c r="A123" s="37"/>
      <c r="B123" s="492"/>
      <c r="C123" s="37"/>
      <c r="D123" s="72"/>
      <c r="E123" s="72"/>
      <c r="F123" s="72"/>
      <c r="G123" s="72"/>
      <c r="H123" s="72"/>
    </row>
    <row r="124" spans="1:8" ht="15.75">
      <c r="A124" s="1212"/>
      <c r="B124" s="1212"/>
      <c r="C124" s="1212"/>
      <c r="D124" s="72"/>
      <c r="E124" s="72"/>
      <c r="F124" s="72"/>
      <c r="G124" s="72"/>
      <c r="H124" s="72"/>
    </row>
    <row r="125" spans="1:8" ht="12.75">
      <c r="A125" s="1213"/>
      <c r="B125" s="1213"/>
      <c r="C125" s="1213"/>
      <c r="D125" s="72"/>
      <c r="E125" s="72"/>
      <c r="F125" s="72"/>
      <c r="G125" s="72"/>
      <c r="H125" s="72"/>
    </row>
    <row r="126" spans="1:8" ht="15.75">
      <c r="A126" s="1214" t="s">
        <v>409</v>
      </c>
      <c r="B126" s="1214"/>
      <c r="C126" s="1214"/>
      <c r="D126" s="1214"/>
      <c r="E126" s="1214"/>
      <c r="F126" s="1214"/>
      <c r="G126" s="491"/>
      <c r="H126" s="491"/>
    </row>
    <row r="127" spans="1:8" ht="15.75">
      <c r="A127" s="1215" t="s">
        <v>410</v>
      </c>
      <c r="B127" s="1215"/>
      <c r="C127" s="1215"/>
      <c r="D127" s="497"/>
      <c r="E127" s="497"/>
      <c r="F127" s="1216" t="s">
        <v>411</v>
      </c>
      <c r="G127" s="1216"/>
      <c r="H127" s="498"/>
    </row>
    <row r="128" spans="1:8" ht="14.25">
      <c r="A128" s="37"/>
      <c r="B128" s="492"/>
      <c r="C128" s="37"/>
      <c r="D128" s="1209" t="s">
        <v>407</v>
      </c>
      <c r="E128" s="1209"/>
      <c r="F128" s="72"/>
      <c r="G128" s="72"/>
      <c r="H128" s="72"/>
    </row>
  </sheetData>
  <customSheetViews>
    <customSheetView guid="{CD038D7B-A257-495C-A2F8-F4C4726BBE4D}" scale="120" showPageBreaks="1" printArea="1" view="pageBreakPreview">
      <selection activeCell="K16" sqref="K16"/>
      <rowBreaks count="1" manualBreakCount="1">
        <brk id="53" max="7" man="1"/>
      </rowBreaks>
      <pageMargins left="0.98425196850393704" right="0.39370078740157483" top="0.59055118110236227" bottom="0.39370078740157483" header="0.51181102362204722" footer="0.51181102362204722"/>
      <pageSetup paperSize="9" orientation="portrait" r:id="rId1"/>
      <headerFooter alignWithMargins="0"/>
    </customSheetView>
    <customSheetView guid="{4F1BF2F3-BE47-49D1-AB80-F9390A20C65C}" scale="120" showPageBreaks="1" printArea="1" view="pageBreakPreview" topLeftCell="A52">
      <selection activeCell="F79" sqref="F79"/>
      <rowBreaks count="1" manualBreakCount="1">
        <brk id="53" max="7" man="1"/>
      </rowBreaks>
      <pageMargins left="0.98425196850393704" right="0.39370078740157483" top="0.59055118110236227" bottom="0.39370078740157483" header="0.51181102362204722" footer="0.51181102362204722"/>
      <pageSetup paperSize="9" orientation="portrait" r:id="rId2"/>
      <headerFooter alignWithMargins="0"/>
    </customSheetView>
    <customSheetView guid="{8F66006B-C92A-4AB6-AAC5-8340AA3F471D}" scale="120" showPageBreaks="1" printArea="1" view="pageBreakPreview" topLeftCell="A61">
      <selection activeCell="F14" sqref="F14"/>
      <rowBreaks count="1" manualBreakCount="1">
        <brk id="53" max="7" man="1"/>
      </rowBreaks>
      <pageMargins left="0.98425196850393704" right="0.39370078740157483" top="0.59055118110236227" bottom="0.39370078740157483" header="0.51181102362204722" footer="0.51181102362204722"/>
      <pageSetup paperSize="9" orientation="portrait" r:id="rId3"/>
      <headerFooter alignWithMargins="0"/>
    </customSheetView>
    <customSheetView guid="{2644F60D-DC5E-41BA-B599-B8BBC417FB0A}" scale="120" showPageBreaks="1" printArea="1" view="pageBreakPreview" topLeftCell="A28">
      <selection activeCell="F14" sqref="F14"/>
      <rowBreaks count="1" manualBreakCount="1">
        <brk id="53" max="7" man="1"/>
      </rowBreaks>
      <pageMargins left="0.98425196850393704" right="0.39370078740157483" top="0.59055118110236227" bottom="0.39370078740157483" header="0.51181102362204722" footer="0.51181102362204722"/>
      <pageSetup paperSize="9" orientation="portrait" r:id="rId4"/>
      <headerFooter alignWithMargins="0"/>
    </customSheetView>
    <customSheetView guid="{E5C7B9DA-B682-4E4B-BA01-F2D5378C0B7F}" scale="120" showPageBreaks="1" printArea="1" view="pageBreakPreview" topLeftCell="A4">
      <selection activeCell="F14" sqref="F14"/>
      <rowBreaks count="1" manualBreakCount="1">
        <brk id="53" max="7" man="1"/>
      </rowBreaks>
      <pageMargins left="0.98425196850393704" right="0.39370078740157483" top="0.59055118110236227" bottom="0.39370078740157483" header="0.51181102362204722" footer="0.51181102362204722"/>
      <pageSetup paperSize="9" orientation="portrait" r:id="rId5"/>
      <headerFooter alignWithMargins="0"/>
    </customSheetView>
    <customSheetView guid="{9FABB885-B4B2-47A7-9CE1-9B7123547310}" scale="120" showPageBreaks="1" printArea="1" view="pageBreakPreview" topLeftCell="A58">
      <selection activeCell="F14" sqref="F14"/>
      <rowBreaks count="1" manualBreakCount="1">
        <brk id="53" max="7" man="1"/>
      </rowBreaks>
      <pageMargins left="0.98425196850393704" right="0.39370078740157483" top="0.59055118110236227" bottom="0.39370078740157483" header="0.51181102362204722" footer="0.51181102362204722"/>
      <pageSetup paperSize="9" orientation="portrait" r:id="rId6"/>
      <headerFooter alignWithMargins="0"/>
    </customSheetView>
    <customSheetView guid="{4471D385-FABC-4CDA-BC22-6E5B9987BEFF}" scale="120" showPageBreaks="1" printArea="1" view="pageBreakPreview" topLeftCell="A28">
      <selection activeCell="F14" sqref="F14"/>
      <rowBreaks count="1" manualBreakCount="1">
        <brk id="53" max="7" man="1"/>
      </rowBreaks>
      <pageMargins left="0.98425196850393704" right="0.39370078740157483" top="0.59055118110236227" bottom="0.39370078740157483" header="0.51181102362204722" footer="0.51181102362204722"/>
      <pageSetup paperSize="9" orientation="portrait" r:id="rId7"/>
      <headerFooter alignWithMargins="0"/>
    </customSheetView>
  </customSheetViews>
  <mergeCells count="46">
    <mergeCell ref="B34:B39"/>
    <mergeCell ref="B3:G3"/>
    <mergeCell ref="B4:G4"/>
    <mergeCell ref="B5:G5"/>
    <mergeCell ref="A7:A10"/>
    <mergeCell ref="B7:B10"/>
    <mergeCell ref="C7:C10"/>
    <mergeCell ref="D7:F9"/>
    <mergeCell ref="G7:G10"/>
    <mergeCell ref="A1:D1"/>
    <mergeCell ref="A69:A77"/>
    <mergeCell ref="B69:B77"/>
    <mergeCell ref="A78:A80"/>
    <mergeCell ref="B78:B80"/>
    <mergeCell ref="A40:A45"/>
    <mergeCell ref="B40:B45"/>
    <mergeCell ref="A46:A54"/>
    <mergeCell ref="B46:B54"/>
    <mergeCell ref="A55:A68"/>
    <mergeCell ref="B55:B68"/>
    <mergeCell ref="A11:A19"/>
    <mergeCell ref="B11:B19"/>
    <mergeCell ref="A20:A33"/>
    <mergeCell ref="B20:B33"/>
    <mergeCell ref="A34:A39"/>
    <mergeCell ref="B81:B89"/>
    <mergeCell ref="A90:A94"/>
    <mergeCell ref="B90:B94"/>
    <mergeCell ref="A95:A110"/>
    <mergeCell ref="B95:B110"/>
    <mergeCell ref="D128:E128"/>
    <mergeCell ref="E1:G1"/>
    <mergeCell ref="A116:C116"/>
    <mergeCell ref="A124:C124"/>
    <mergeCell ref="A125:C125"/>
    <mergeCell ref="A126:F126"/>
    <mergeCell ref="A127:C127"/>
    <mergeCell ref="F127:G127"/>
    <mergeCell ref="A115:C115"/>
    <mergeCell ref="A117:C117"/>
    <mergeCell ref="F119:H119"/>
    <mergeCell ref="D120:E120"/>
    <mergeCell ref="F120:G120"/>
    <mergeCell ref="A112:A114"/>
    <mergeCell ref="B112:B114"/>
    <mergeCell ref="A81:A89"/>
  </mergeCells>
  <pageMargins left="0.98425196850393704" right="0.39370078740157483" top="0.59055118110236227" bottom="0.39370078740157483" header="0.51181102362204722" footer="0.51181102362204722"/>
  <pageSetup paperSize="9" orientation="portrait" r:id="rId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83"/>
  <sheetViews>
    <sheetView view="pageBreakPreview" topLeftCell="A79" zoomScaleNormal="100" zoomScaleSheetLayoutView="100" workbookViewId="0">
      <selection activeCell="D92" sqref="D92"/>
    </sheetView>
  </sheetViews>
  <sheetFormatPr defaultRowHeight="15"/>
  <cols>
    <col min="1" max="1" width="7" style="650" customWidth="1"/>
    <col min="2" max="2" width="16.7109375" style="651" customWidth="1"/>
    <col min="3" max="3" width="29.140625" style="650" customWidth="1"/>
    <col min="4" max="4" width="49.5703125" style="650" customWidth="1"/>
    <col min="5" max="5" width="6.7109375" style="689" customWidth="1"/>
    <col min="6" max="7" width="6.140625" style="689" customWidth="1"/>
  </cols>
  <sheetData>
    <row r="1" spans="1:7">
      <c r="D1" s="1259" t="s">
        <v>582</v>
      </c>
      <c r="E1" s="1259"/>
      <c r="F1" s="1259"/>
      <c r="G1" s="1259"/>
    </row>
    <row r="2" spans="1:7">
      <c r="D2" s="1259"/>
      <c r="E2" s="1259"/>
      <c r="F2" s="1259"/>
      <c r="G2" s="1259"/>
    </row>
    <row r="3" spans="1:7">
      <c r="D3" s="1259"/>
      <c r="E3" s="1259"/>
      <c r="F3" s="1259"/>
      <c r="G3" s="1259"/>
    </row>
    <row r="4" spans="1:7">
      <c r="D4" s="1259"/>
      <c r="E4" s="1259"/>
      <c r="F4" s="1259"/>
      <c r="G4" s="1259"/>
    </row>
    <row r="5" spans="1:7">
      <c r="D5" s="1259"/>
      <c r="E5" s="1259"/>
      <c r="F5" s="1259"/>
      <c r="G5" s="1259"/>
    </row>
    <row r="6" spans="1:7" ht="15.75">
      <c r="A6" s="1260" t="s">
        <v>583</v>
      </c>
      <c r="B6" s="1260"/>
      <c r="C6" s="1260"/>
      <c r="D6" s="1260"/>
      <c r="E6" s="1260"/>
      <c r="F6" s="1260"/>
      <c r="G6" s="1260"/>
    </row>
    <row r="7" spans="1:7">
      <c r="A7" s="1261" t="s">
        <v>584</v>
      </c>
      <c r="B7" s="1261"/>
      <c r="C7" s="1261"/>
      <c r="D7" s="1261"/>
      <c r="E7" s="1261"/>
      <c r="F7" s="1261"/>
      <c r="G7" s="1261"/>
    </row>
    <row r="8" spans="1:7">
      <c r="A8" s="1261"/>
      <c r="B8" s="1261"/>
      <c r="C8" s="1261"/>
      <c r="D8" s="1261"/>
      <c r="E8" s="1261"/>
      <c r="F8" s="1261"/>
      <c r="G8" s="1261"/>
    </row>
    <row r="9" spans="1:7" ht="15.75" thickBot="1">
      <c r="A9" s="1261"/>
      <c r="B9" s="1261"/>
      <c r="C9" s="1261"/>
      <c r="D9" s="1261"/>
      <c r="E9" s="1261"/>
      <c r="F9" s="1261"/>
      <c r="G9" s="1261"/>
    </row>
    <row r="10" spans="1:7" ht="52.5" customHeight="1" thickBot="1">
      <c r="A10" s="652" t="s">
        <v>585</v>
      </c>
      <c r="B10" s="653" t="s">
        <v>586</v>
      </c>
      <c r="C10" s="652" t="s">
        <v>587</v>
      </c>
      <c r="D10" s="652" t="s">
        <v>588</v>
      </c>
      <c r="E10" s="1262" t="s">
        <v>589</v>
      </c>
      <c r="F10" s="1262"/>
      <c r="G10" s="1262"/>
    </row>
    <row r="11" spans="1:7" ht="20.25" customHeight="1" thickBot="1">
      <c r="A11" s="1263"/>
      <c r="B11" s="1263"/>
      <c r="C11" s="1263"/>
      <c r="D11" s="1263"/>
      <c r="E11" s="652" t="s">
        <v>590</v>
      </c>
      <c r="F11" s="652" t="s">
        <v>591</v>
      </c>
      <c r="G11" s="652" t="s">
        <v>592</v>
      </c>
    </row>
    <row r="12" spans="1:7" ht="18" customHeight="1" thickBot="1">
      <c r="A12" s="654">
        <v>1</v>
      </c>
      <c r="B12" s="1257" t="s">
        <v>593</v>
      </c>
      <c r="C12" s="655" t="s">
        <v>594</v>
      </c>
      <c r="D12" s="655" t="s">
        <v>595</v>
      </c>
      <c r="E12" s="656">
        <v>2.78</v>
      </c>
      <c r="F12" s="656">
        <v>3.98</v>
      </c>
      <c r="G12" s="656">
        <v>3.22</v>
      </c>
    </row>
    <row r="13" spans="1:7" ht="14.25" customHeight="1" thickBot="1">
      <c r="A13" s="654">
        <f>A12+1</f>
        <v>2</v>
      </c>
      <c r="B13" s="1258"/>
      <c r="C13" s="655" t="s">
        <v>596</v>
      </c>
      <c r="D13" s="657" t="s">
        <v>597</v>
      </c>
      <c r="E13" s="656">
        <v>1.8819999999999999</v>
      </c>
      <c r="F13" s="656">
        <v>2.0579999999999998</v>
      </c>
      <c r="G13" s="656">
        <v>1.919</v>
      </c>
    </row>
    <row r="14" spans="1:7" ht="33" customHeight="1" thickBot="1">
      <c r="A14" s="654">
        <f t="shared" ref="A14:A77" si="0">A13+1</f>
        <v>3</v>
      </c>
      <c r="B14" s="1258"/>
      <c r="C14" s="655" t="s">
        <v>598</v>
      </c>
      <c r="D14" s="655" t="s">
        <v>599</v>
      </c>
      <c r="E14" s="656">
        <v>0.81200000000000006</v>
      </c>
      <c r="F14" s="656">
        <v>0.91400000000000003</v>
      </c>
      <c r="G14" s="656">
        <v>0.88700000000000001</v>
      </c>
    </row>
    <row r="15" spans="1:7" ht="15.75" customHeight="1" thickBot="1">
      <c r="A15" s="654">
        <f t="shared" si="0"/>
        <v>4</v>
      </c>
      <c r="B15" s="1258"/>
      <c r="C15" s="655" t="s">
        <v>600</v>
      </c>
      <c r="D15" s="655" t="s">
        <v>601</v>
      </c>
      <c r="E15" s="658">
        <v>3.782</v>
      </c>
      <c r="F15" s="658">
        <v>3.9079999999999999</v>
      </c>
      <c r="G15" s="656">
        <v>3.8620000000000001</v>
      </c>
    </row>
    <row r="16" spans="1:7" ht="15" customHeight="1" thickBot="1">
      <c r="A16" s="654">
        <f t="shared" si="0"/>
        <v>5</v>
      </c>
      <c r="B16" s="1258"/>
      <c r="C16" s="655" t="s">
        <v>602</v>
      </c>
      <c r="D16" s="655" t="s">
        <v>603</v>
      </c>
      <c r="E16" s="658">
        <v>0.03</v>
      </c>
      <c r="F16" s="658">
        <v>6.7000000000000004E-2</v>
      </c>
      <c r="G16" s="656">
        <v>4.2999999999999997E-2</v>
      </c>
    </row>
    <row r="17" spans="1:7" ht="14.25" customHeight="1" thickBot="1">
      <c r="A17" s="654">
        <f t="shared" si="0"/>
        <v>6</v>
      </c>
      <c r="B17" s="1258"/>
      <c r="C17" s="655" t="s">
        <v>604</v>
      </c>
      <c r="D17" s="655" t="s">
        <v>605</v>
      </c>
      <c r="E17" s="658">
        <v>2.6280000000000001</v>
      </c>
      <c r="F17" s="658">
        <v>3.7549999999999999</v>
      </c>
      <c r="G17" s="656">
        <v>3.899</v>
      </c>
    </row>
    <row r="18" spans="1:7" ht="15.75" thickBot="1">
      <c r="A18" s="654">
        <f t="shared" si="0"/>
        <v>7</v>
      </c>
      <c r="B18" s="1258" t="s">
        <v>606</v>
      </c>
      <c r="C18" s="1257" t="s">
        <v>607</v>
      </c>
      <c r="D18" s="657" t="s">
        <v>608</v>
      </c>
      <c r="E18" s="659">
        <v>0.61599999999999999</v>
      </c>
      <c r="F18" s="659">
        <v>0.57999999999999996</v>
      </c>
      <c r="G18" s="656">
        <v>0.55900000000000005</v>
      </c>
    </row>
    <row r="19" spans="1:7" ht="34.5" customHeight="1" thickBot="1">
      <c r="A19" s="654">
        <f t="shared" si="0"/>
        <v>8</v>
      </c>
      <c r="B19" s="1258"/>
      <c r="C19" s="1257"/>
      <c r="D19" s="657" t="s">
        <v>609</v>
      </c>
      <c r="E19" s="659">
        <v>0.104</v>
      </c>
      <c r="F19" s="659">
        <v>0.11799999999999999</v>
      </c>
      <c r="G19" s="656">
        <v>0.154</v>
      </c>
    </row>
    <row r="20" spans="1:7" ht="14.25" customHeight="1" thickBot="1">
      <c r="A20" s="654">
        <f t="shared" si="0"/>
        <v>9</v>
      </c>
      <c r="B20" s="1258"/>
      <c r="C20" s="1257"/>
      <c r="D20" s="657" t="s">
        <v>610</v>
      </c>
      <c r="E20" s="659">
        <v>2.661</v>
      </c>
      <c r="F20" s="659">
        <v>3.476</v>
      </c>
      <c r="G20" s="656">
        <v>2.8090000000000002</v>
      </c>
    </row>
    <row r="21" spans="1:7" ht="30.75" thickBot="1">
      <c r="A21" s="654">
        <f t="shared" si="0"/>
        <v>10</v>
      </c>
      <c r="B21" s="1258"/>
      <c r="C21" s="1257"/>
      <c r="D21" s="657" t="s">
        <v>611</v>
      </c>
      <c r="E21" s="659">
        <v>5.96</v>
      </c>
      <c r="F21" s="659">
        <v>6.88</v>
      </c>
      <c r="G21" s="656">
        <v>6.21</v>
      </c>
    </row>
    <row r="22" spans="1:7" ht="15.75" thickBot="1">
      <c r="A22" s="654">
        <f t="shared" si="0"/>
        <v>11</v>
      </c>
      <c r="B22" s="1258"/>
      <c r="C22" s="1257" t="s">
        <v>612</v>
      </c>
      <c r="D22" s="657" t="s">
        <v>613</v>
      </c>
      <c r="E22" s="659">
        <v>0</v>
      </c>
      <c r="F22" s="659">
        <v>0</v>
      </c>
      <c r="G22" s="656">
        <v>0</v>
      </c>
    </row>
    <row r="23" spans="1:7" ht="15.75" thickBot="1">
      <c r="A23" s="654">
        <f t="shared" si="0"/>
        <v>12</v>
      </c>
      <c r="B23" s="1258"/>
      <c r="C23" s="1257"/>
      <c r="D23" s="657" t="s">
        <v>614</v>
      </c>
      <c r="E23" s="659">
        <v>0.312</v>
      </c>
      <c r="F23" s="659">
        <v>0.58899999999999997</v>
      </c>
      <c r="G23" s="656">
        <v>0.47799999999999998</v>
      </c>
    </row>
    <row r="24" spans="1:7" ht="15.75" thickBot="1">
      <c r="A24" s="654">
        <f t="shared" si="0"/>
        <v>13</v>
      </c>
      <c r="B24" s="1258"/>
      <c r="C24" s="1257"/>
      <c r="D24" s="660" t="s">
        <v>615</v>
      </c>
      <c r="E24" s="659">
        <v>1.7000000000000001E-2</v>
      </c>
      <c r="F24" s="659">
        <v>0.154</v>
      </c>
      <c r="G24" s="656">
        <v>0.14099999999999999</v>
      </c>
    </row>
    <row r="25" spans="1:7" ht="30.75" customHeight="1" thickBot="1">
      <c r="A25" s="654">
        <f t="shared" si="0"/>
        <v>14</v>
      </c>
      <c r="B25" s="1258"/>
      <c r="C25" s="655" t="s">
        <v>616</v>
      </c>
      <c r="D25" s="655" t="s">
        <v>617</v>
      </c>
      <c r="E25" s="661">
        <v>13.375</v>
      </c>
      <c r="F25" s="661">
        <v>21.77</v>
      </c>
      <c r="G25" s="656">
        <v>22.779</v>
      </c>
    </row>
    <row r="26" spans="1:7" ht="15.75" thickBot="1">
      <c r="A26" s="654">
        <f t="shared" si="0"/>
        <v>15</v>
      </c>
      <c r="B26" s="1258"/>
      <c r="C26" s="655" t="s">
        <v>618</v>
      </c>
      <c r="D26" s="655" t="s">
        <v>619</v>
      </c>
      <c r="E26" s="661">
        <v>2.46</v>
      </c>
      <c r="F26" s="661">
        <v>3.6</v>
      </c>
      <c r="G26" s="656">
        <v>2.82</v>
      </c>
    </row>
    <row r="27" spans="1:7" ht="15.75" thickBot="1">
      <c r="A27" s="654">
        <f t="shared" si="0"/>
        <v>16</v>
      </c>
      <c r="B27" s="1258"/>
      <c r="C27" s="655" t="s">
        <v>421</v>
      </c>
      <c r="D27" s="655" t="s">
        <v>620</v>
      </c>
      <c r="E27" s="659">
        <v>0</v>
      </c>
      <c r="F27" s="659">
        <v>0</v>
      </c>
      <c r="G27" s="656">
        <v>0</v>
      </c>
    </row>
    <row r="28" spans="1:7" ht="16.5" customHeight="1" thickBot="1">
      <c r="A28" s="654">
        <f t="shared" si="0"/>
        <v>17</v>
      </c>
      <c r="B28" s="1258"/>
      <c r="C28" s="655" t="s">
        <v>399</v>
      </c>
      <c r="D28" s="655" t="s">
        <v>621</v>
      </c>
      <c r="E28" s="659">
        <v>4.3999999999999997E-2</v>
      </c>
      <c r="F28" s="659">
        <v>4.8000000000000001E-2</v>
      </c>
      <c r="G28" s="656">
        <v>4.5999999999999999E-2</v>
      </c>
    </row>
    <row r="29" spans="1:7" ht="15.75" thickBot="1">
      <c r="A29" s="654">
        <f t="shared" si="0"/>
        <v>18</v>
      </c>
      <c r="B29" s="1258" t="s">
        <v>622</v>
      </c>
      <c r="C29" s="654" t="s">
        <v>623</v>
      </c>
      <c r="D29" s="655" t="s">
        <v>624</v>
      </c>
      <c r="E29" s="656">
        <v>2.0259999999999998</v>
      </c>
      <c r="F29" s="656">
        <v>2.0169999999999999</v>
      </c>
      <c r="G29" s="656">
        <v>1.762</v>
      </c>
    </row>
    <row r="30" spans="1:7" ht="30.75" thickBot="1">
      <c r="A30" s="654">
        <f t="shared" si="0"/>
        <v>19</v>
      </c>
      <c r="B30" s="1258"/>
      <c r="C30" s="655" t="s">
        <v>625</v>
      </c>
      <c r="D30" s="655" t="s">
        <v>626</v>
      </c>
      <c r="E30" s="656">
        <v>0.439</v>
      </c>
      <c r="F30" s="656">
        <v>0.71599999999999997</v>
      </c>
      <c r="G30" s="656">
        <v>0.83899999999999997</v>
      </c>
    </row>
    <row r="31" spans="1:7" ht="15.75" thickBot="1">
      <c r="A31" s="654">
        <f t="shared" si="0"/>
        <v>20</v>
      </c>
      <c r="B31" s="1258" t="s">
        <v>627</v>
      </c>
      <c r="C31" s="654" t="s">
        <v>628</v>
      </c>
      <c r="D31" s="1257" t="s">
        <v>624</v>
      </c>
      <c r="E31" s="659">
        <v>62.179999999999993</v>
      </c>
      <c r="F31" s="659">
        <v>32.75</v>
      </c>
      <c r="G31" s="656">
        <v>57.35</v>
      </c>
    </row>
    <row r="32" spans="1:7" ht="15.75" thickBot="1">
      <c r="A32" s="654">
        <f t="shared" si="0"/>
        <v>21</v>
      </c>
      <c r="B32" s="1258"/>
      <c r="C32" s="654" t="s">
        <v>629</v>
      </c>
      <c r="D32" s="1258"/>
      <c r="E32" s="662">
        <v>0.3</v>
      </c>
      <c r="F32" s="662">
        <v>0.32</v>
      </c>
      <c r="G32" s="663">
        <v>1.19</v>
      </c>
    </row>
    <row r="33" spans="1:7" ht="30.75" thickBot="1">
      <c r="A33" s="654">
        <f t="shared" si="0"/>
        <v>22</v>
      </c>
      <c r="B33" s="1258" t="s">
        <v>630</v>
      </c>
      <c r="C33" s="655" t="s">
        <v>631</v>
      </c>
      <c r="D33" s="655" t="s">
        <v>626</v>
      </c>
      <c r="E33" s="656">
        <v>6.76</v>
      </c>
      <c r="F33" s="656">
        <v>7.41</v>
      </c>
      <c r="G33" s="656">
        <v>7.25</v>
      </c>
    </row>
    <row r="34" spans="1:7" ht="30" customHeight="1" thickBot="1">
      <c r="A34" s="654">
        <f t="shared" si="0"/>
        <v>23</v>
      </c>
      <c r="B34" s="1258"/>
      <c r="C34" s="655" t="s">
        <v>632</v>
      </c>
      <c r="D34" s="655" t="s">
        <v>633</v>
      </c>
      <c r="E34" s="658">
        <v>1.99</v>
      </c>
      <c r="F34" s="658">
        <v>2</v>
      </c>
      <c r="G34" s="656">
        <v>4.42</v>
      </c>
    </row>
    <row r="35" spans="1:7" ht="30.75" thickBot="1">
      <c r="A35" s="654">
        <f t="shared" si="0"/>
        <v>24</v>
      </c>
      <c r="B35" s="1258"/>
      <c r="C35" s="1257" t="s">
        <v>634</v>
      </c>
      <c r="D35" s="657" t="s">
        <v>635</v>
      </c>
      <c r="E35" s="656">
        <v>6.15</v>
      </c>
      <c r="F35" s="656">
        <v>6.8770000000000007</v>
      </c>
      <c r="G35" s="656">
        <v>6.8470000000000004</v>
      </c>
    </row>
    <row r="36" spans="1:7" ht="15.75" thickBot="1">
      <c r="A36" s="654">
        <f t="shared" si="0"/>
        <v>25</v>
      </c>
      <c r="B36" s="1258"/>
      <c r="C36" s="1258"/>
      <c r="D36" s="657" t="s">
        <v>636</v>
      </c>
      <c r="E36" s="656">
        <v>0.05</v>
      </c>
      <c r="F36" s="656">
        <v>0.05</v>
      </c>
      <c r="G36" s="656">
        <v>0.05</v>
      </c>
    </row>
    <row r="37" spans="1:7" ht="31.5" customHeight="1" thickBot="1">
      <c r="A37" s="654">
        <f t="shared" si="0"/>
        <v>26</v>
      </c>
      <c r="B37" s="1258"/>
      <c r="C37" s="655" t="s">
        <v>431</v>
      </c>
      <c r="D37" s="655" t="s">
        <v>637</v>
      </c>
      <c r="E37" s="656">
        <v>0.89600000000000002</v>
      </c>
      <c r="F37" s="656">
        <v>1.224</v>
      </c>
      <c r="G37" s="656">
        <v>0.68700000000000006</v>
      </c>
    </row>
    <row r="38" spans="1:7" ht="15.75" thickBot="1">
      <c r="A38" s="654">
        <f t="shared" si="0"/>
        <v>27</v>
      </c>
      <c r="B38" s="1266" t="s">
        <v>638</v>
      </c>
      <c r="C38" s="1258" t="s">
        <v>639</v>
      </c>
      <c r="D38" s="654" t="s">
        <v>640</v>
      </c>
      <c r="E38" s="656">
        <v>0.81200000000000006</v>
      </c>
      <c r="F38" s="656">
        <v>1.2829999999999999</v>
      </c>
      <c r="G38" s="656">
        <v>1.1890000000000001</v>
      </c>
    </row>
    <row r="39" spans="1:7" ht="15.75" thickBot="1">
      <c r="A39" s="654">
        <f t="shared" si="0"/>
        <v>28</v>
      </c>
      <c r="B39" s="1264"/>
      <c r="C39" s="1258"/>
      <c r="D39" s="654" t="s">
        <v>641</v>
      </c>
      <c r="E39" s="656">
        <v>0</v>
      </c>
      <c r="F39" s="656">
        <v>0</v>
      </c>
      <c r="G39" s="656">
        <v>0</v>
      </c>
    </row>
    <row r="40" spans="1:7" ht="15.75" thickBot="1">
      <c r="A40" s="654">
        <f t="shared" si="0"/>
        <v>29</v>
      </c>
      <c r="B40" s="1264"/>
      <c r="C40" s="1258"/>
      <c r="D40" s="655" t="s">
        <v>642</v>
      </c>
      <c r="E40" s="656">
        <v>0.63100000000000001</v>
      </c>
      <c r="F40" s="656">
        <v>0.80100000000000005</v>
      </c>
      <c r="G40" s="656">
        <v>0.77700000000000002</v>
      </c>
    </row>
    <row r="41" spans="1:7" ht="45.75" thickBot="1">
      <c r="A41" s="654">
        <f t="shared" si="0"/>
        <v>30</v>
      </c>
      <c r="B41" s="1264"/>
      <c r="C41" s="1258"/>
      <c r="D41" s="655" t="s">
        <v>643</v>
      </c>
      <c r="E41" s="656">
        <f>5.67-E38-E40-E42</f>
        <v>4.2269999999999994</v>
      </c>
      <c r="F41" s="656">
        <f>7.73-F38-F40-F42</f>
        <v>5.6460000000000008</v>
      </c>
      <c r="G41" s="656">
        <f>7.45-G38-G40-G42</f>
        <v>5.484</v>
      </c>
    </row>
    <row r="42" spans="1:7" ht="30.75" thickBot="1">
      <c r="A42" s="654">
        <f t="shared" si="0"/>
        <v>31</v>
      </c>
      <c r="B42" s="1264"/>
      <c r="C42" s="1258"/>
      <c r="D42" s="655" t="s">
        <v>644</v>
      </c>
      <c r="E42" s="656">
        <v>0</v>
      </c>
      <c r="F42" s="656">
        <v>0</v>
      </c>
      <c r="G42" s="656">
        <v>0</v>
      </c>
    </row>
    <row r="43" spans="1:7" ht="15.75" thickBot="1">
      <c r="A43" s="654">
        <f t="shared" si="0"/>
        <v>32</v>
      </c>
      <c r="B43" s="1264"/>
      <c r="C43" s="1257" t="s">
        <v>645</v>
      </c>
      <c r="D43" s="655" t="s">
        <v>646</v>
      </c>
      <c r="E43" s="658">
        <v>0.16900000000000001</v>
      </c>
      <c r="F43" s="658">
        <v>0.192</v>
      </c>
      <c r="G43" s="656">
        <v>0.21099999999999999</v>
      </c>
    </row>
    <row r="44" spans="1:7" ht="30.75" thickBot="1">
      <c r="A44" s="654">
        <f t="shared" si="0"/>
        <v>33</v>
      </c>
      <c r="B44" s="1264"/>
      <c r="C44" s="1257"/>
      <c r="D44" s="655" t="s">
        <v>647</v>
      </c>
      <c r="E44" s="658">
        <v>0.91800000000000004</v>
      </c>
      <c r="F44" s="658">
        <v>1.0289999999999999</v>
      </c>
      <c r="G44" s="656">
        <v>1.129</v>
      </c>
    </row>
    <row r="45" spans="1:7" ht="15.75" thickBot="1">
      <c r="A45" s="654">
        <f t="shared" si="0"/>
        <v>34</v>
      </c>
      <c r="B45" s="1264"/>
      <c r="C45" s="1257"/>
      <c r="D45" s="655" t="s">
        <v>648</v>
      </c>
      <c r="E45" s="658">
        <v>0</v>
      </c>
      <c r="F45" s="658">
        <v>0</v>
      </c>
      <c r="G45" s="656">
        <v>0</v>
      </c>
    </row>
    <row r="46" spans="1:7" ht="15.75" thickBot="1">
      <c r="A46" s="654">
        <f t="shared" si="0"/>
        <v>35</v>
      </c>
      <c r="B46" s="1264"/>
      <c r="C46" s="1257"/>
      <c r="D46" s="655" t="s">
        <v>649</v>
      </c>
      <c r="E46" s="658">
        <v>0.13600000000000001</v>
      </c>
      <c r="F46" s="658">
        <v>0.13300000000000001</v>
      </c>
      <c r="G46" s="656">
        <v>0.121</v>
      </c>
    </row>
    <row r="47" spans="1:7" ht="30.75" thickBot="1">
      <c r="A47" s="654">
        <f t="shared" si="0"/>
        <v>36</v>
      </c>
      <c r="B47" s="1264"/>
      <c r="C47" s="1257"/>
      <c r="D47" s="655" t="s">
        <v>650</v>
      </c>
      <c r="E47" s="658">
        <v>1.6E-2</v>
      </c>
      <c r="F47" s="658">
        <v>1.6E-2</v>
      </c>
      <c r="G47" s="656">
        <v>1.6E-2</v>
      </c>
    </row>
    <row r="48" spans="1:7" ht="15.75" thickBot="1">
      <c r="A48" s="654">
        <f t="shared" si="0"/>
        <v>37</v>
      </c>
      <c r="B48" s="1264"/>
      <c r="C48" s="1257"/>
      <c r="D48" s="655" t="s">
        <v>651</v>
      </c>
      <c r="E48" s="658">
        <v>5.5E-2</v>
      </c>
      <c r="F48" s="658">
        <v>5.0999999999999997E-2</v>
      </c>
      <c r="G48" s="656">
        <v>3.5999999999999997E-2</v>
      </c>
    </row>
    <row r="49" spans="1:7" ht="30.75" thickBot="1">
      <c r="A49" s="654">
        <f t="shared" si="0"/>
        <v>38</v>
      </c>
      <c r="B49" s="1265"/>
      <c r="C49" s="1257"/>
      <c r="D49" s="655" t="s">
        <v>652</v>
      </c>
      <c r="E49" s="658">
        <v>0.7</v>
      </c>
      <c r="F49" s="658">
        <v>0.65</v>
      </c>
      <c r="G49" s="656">
        <v>0.85</v>
      </c>
    </row>
    <row r="50" spans="1:7" ht="17.25" customHeight="1" thickBot="1">
      <c r="A50" s="664">
        <f t="shared" si="0"/>
        <v>39</v>
      </c>
      <c r="B50" s="1264" t="s">
        <v>638</v>
      </c>
      <c r="C50" s="665" t="s">
        <v>653</v>
      </c>
      <c r="D50" s="665" t="s">
        <v>654</v>
      </c>
      <c r="E50" s="666">
        <v>3.7789999999999999</v>
      </c>
      <c r="F50" s="666">
        <v>3.7269999999999999</v>
      </c>
      <c r="G50" s="666">
        <v>3.7280000000000002</v>
      </c>
    </row>
    <row r="51" spans="1:7" ht="46.5" customHeight="1" thickBot="1">
      <c r="A51" s="654">
        <f t="shared" si="0"/>
        <v>40</v>
      </c>
      <c r="B51" s="1265"/>
      <c r="C51" s="655" t="s">
        <v>655</v>
      </c>
      <c r="D51" s="655" t="s">
        <v>656</v>
      </c>
      <c r="E51" s="658">
        <v>0</v>
      </c>
      <c r="F51" s="658">
        <v>0</v>
      </c>
      <c r="G51" s="658">
        <v>0</v>
      </c>
    </row>
    <row r="52" spans="1:7" ht="15.75" thickBot="1">
      <c r="A52" s="654">
        <f t="shared" si="0"/>
        <v>41</v>
      </c>
      <c r="B52" s="1258" t="s">
        <v>657</v>
      </c>
      <c r="C52" s="1258" t="s">
        <v>658</v>
      </c>
      <c r="D52" s="655" t="s">
        <v>659</v>
      </c>
      <c r="E52" s="656">
        <v>0.48</v>
      </c>
      <c r="F52" s="656">
        <v>0.67</v>
      </c>
      <c r="G52" s="656">
        <v>0.62</v>
      </c>
    </row>
    <row r="53" spans="1:7" ht="15.75" thickBot="1">
      <c r="A53" s="654">
        <f t="shared" si="0"/>
        <v>42</v>
      </c>
      <c r="B53" s="1258"/>
      <c r="C53" s="1258"/>
      <c r="D53" s="655" t="s">
        <v>660</v>
      </c>
      <c r="E53" s="656">
        <v>1.028</v>
      </c>
      <c r="F53" s="656">
        <v>1.6</v>
      </c>
      <c r="G53" s="656">
        <v>1.6220000000000001</v>
      </c>
    </row>
    <row r="54" spans="1:7" ht="15.75" thickBot="1">
      <c r="A54" s="654">
        <f t="shared" si="0"/>
        <v>43</v>
      </c>
      <c r="B54" s="1258"/>
      <c r="C54" s="1258"/>
      <c r="D54" s="655" t="s">
        <v>661</v>
      </c>
      <c r="E54" s="656">
        <v>2.9000000000000001E-2</v>
      </c>
      <c r="F54" s="656">
        <v>0.27</v>
      </c>
      <c r="G54" s="656">
        <v>0.33600000000000002</v>
      </c>
    </row>
    <row r="55" spans="1:7" ht="15.75" thickBot="1">
      <c r="A55" s="654">
        <f t="shared" si="0"/>
        <v>44</v>
      </c>
      <c r="B55" s="1258"/>
      <c r="C55" s="1258"/>
      <c r="D55" s="655" t="s">
        <v>662</v>
      </c>
      <c r="E55" s="656">
        <v>0</v>
      </c>
      <c r="F55" s="656">
        <v>0</v>
      </c>
      <c r="G55" s="656">
        <v>0</v>
      </c>
    </row>
    <row r="56" spans="1:7" ht="15.75" thickBot="1">
      <c r="A56" s="654">
        <f t="shared" si="0"/>
        <v>45</v>
      </c>
      <c r="B56" s="1258"/>
      <c r="C56" s="1258"/>
      <c r="D56" s="655" t="s">
        <v>663</v>
      </c>
      <c r="E56" s="656">
        <v>0.64600000000000002</v>
      </c>
      <c r="F56" s="656">
        <v>1.04</v>
      </c>
      <c r="G56" s="656">
        <v>0.95</v>
      </c>
    </row>
    <row r="57" spans="1:7" ht="18.75" customHeight="1" thickBot="1">
      <c r="A57" s="654">
        <f t="shared" si="0"/>
        <v>46</v>
      </c>
      <c r="B57" s="1258"/>
      <c r="C57" s="1258"/>
      <c r="D57" s="655" t="s">
        <v>664</v>
      </c>
      <c r="E57" s="656">
        <v>0.38</v>
      </c>
      <c r="F57" s="656">
        <v>0.31</v>
      </c>
      <c r="G57" s="656">
        <v>0.30299999999999999</v>
      </c>
    </row>
    <row r="58" spans="1:7" ht="18" customHeight="1" thickBot="1">
      <c r="A58" s="654">
        <f t="shared" si="0"/>
        <v>47</v>
      </c>
      <c r="B58" s="1258"/>
      <c r="C58" s="1258"/>
      <c r="D58" s="655" t="s">
        <v>665</v>
      </c>
      <c r="E58" s="656">
        <v>0.19500000000000001</v>
      </c>
      <c r="F58" s="656">
        <v>0.39</v>
      </c>
      <c r="G58" s="656">
        <v>0.56899999999999995</v>
      </c>
    </row>
    <row r="59" spans="1:7" ht="21" customHeight="1" thickBot="1">
      <c r="A59" s="654">
        <f t="shared" si="0"/>
        <v>48</v>
      </c>
      <c r="B59" s="1258"/>
      <c r="C59" s="1258"/>
      <c r="D59" s="655" t="s">
        <v>666</v>
      </c>
      <c r="E59" s="656">
        <v>0</v>
      </c>
      <c r="F59" s="656">
        <v>0</v>
      </c>
      <c r="G59" s="656">
        <v>0</v>
      </c>
    </row>
    <row r="60" spans="1:7" ht="15.75" thickBot="1">
      <c r="A60" s="654">
        <f t="shared" si="0"/>
        <v>49</v>
      </c>
      <c r="B60" s="1258"/>
      <c r="C60" s="1258"/>
      <c r="D60" s="655" t="s">
        <v>667</v>
      </c>
      <c r="E60" s="656">
        <v>3.7330000000000001</v>
      </c>
      <c r="F60" s="656">
        <v>5.56</v>
      </c>
      <c r="G60" s="656">
        <v>6.3479999999999999</v>
      </c>
    </row>
    <row r="61" spans="1:7" ht="15.75" thickBot="1">
      <c r="A61" s="654">
        <f t="shared" si="0"/>
        <v>50</v>
      </c>
      <c r="B61" s="1258"/>
      <c r="C61" s="655" t="s">
        <v>668</v>
      </c>
      <c r="D61" s="655" t="s">
        <v>669</v>
      </c>
      <c r="E61" s="656">
        <v>2.4E-2</v>
      </c>
      <c r="F61" s="656">
        <v>0.41600000000000004</v>
      </c>
      <c r="G61" s="656">
        <v>0.41500000000000004</v>
      </c>
    </row>
    <row r="62" spans="1:7" ht="15.75" thickBot="1">
      <c r="A62" s="654">
        <f t="shared" si="0"/>
        <v>51</v>
      </c>
      <c r="B62" s="1258"/>
      <c r="C62" s="655" t="s">
        <v>373</v>
      </c>
      <c r="D62" s="655" t="s">
        <v>670</v>
      </c>
      <c r="E62" s="656">
        <v>0.504</v>
      </c>
      <c r="F62" s="656">
        <v>0.76200000000000001</v>
      </c>
      <c r="G62" s="656">
        <v>0.76400000000000001</v>
      </c>
    </row>
    <row r="63" spans="1:7" ht="15.75" thickBot="1">
      <c r="A63" s="654">
        <f t="shared" si="0"/>
        <v>52</v>
      </c>
      <c r="B63" s="1258" t="s">
        <v>61</v>
      </c>
      <c r="C63" s="654" t="s">
        <v>671</v>
      </c>
      <c r="D63" s="654" t="s">
        <v>672</v>
      </c>
      <c r="E63" s="656">
        <v>0.9</v>
      </c>
      <c r="F63" s="656">
        <v>0.89900000000000002</v>
      </c>
      <c r="G63" s="656">
        <v>0.90600000000000003</v>
      </c>
    </row>
    <row r="64" spans="1:7" ht="15.75" thickBot="1">
      <c r="A64" s="654">
        <f t="shared" si="0"/>
        <v>53</v>
      </c>
      <c r="B64" s="1258"/>
      <c r="C64" s="654" t="s">
        <v>673</v>
      </c>
      <c r="D64" s="654" t="s">
        <v>605</v>
      </c>
      <c r="E64" s="656">
        <v>0.501</v>
      </c>
      <c r="F64" s="656">
        <v>0.59</v>
      </c>
      <c r="G64" s="656">
        <v>0.6</v>
      </c>
    </row>
    <row r="65" spans="1:7" ht="15.75" thickBot="1">
      <c r="A65" s="654">
        <f t="shared" si="0"/>
        <v>54</v>
      </c>
      <c r="B65" s="1258"/>
      <c r="C65" s="654" t="s">
        <v>674</v>
      </c>
      <c r="D65" s="654" t="s">
        <v>675</v>
      </c>
      <c r="E65" s="656">
        <v>0.28899999999999998</v>
      </c>
      <c r="F65" s="656">
        <v>0.495</v>
      </c>
      <c r="G65" s="656">
        <v>0.46100000000000002</v>
      </c>
    </row>
    <row r="66" spans="1:7" ht="15.75" thickBot="1">
      <c r="A66" s="654">
        <f t="shared" si="0"/>
        <v>55</v>
      </c>
      <c r="B66" s="1258"/>
      <c r="C66" s="654" t="s">
        <v>676</v>
      </c>
      <c r="D66" s="654" t="s">
        <v>677</v>
      </c>
      <c r="E66" s="656">
        <v>0.06</v>
      </c>
      <c r="F66" s="656">
        <v>0.06</v>
      </c>
      <c r="G66" s="656">
        <v>7.0000000000000007E-2</v>
      </c>
    </row>
    <row r="67" spans="1:7" ht="33" customHeight="1" thickBot="1">
      <c r="A67" s="654">
        <f t="shared" si="0"/>
        <v>56</v>
      </c>
      <c r="B67" s="1270"/>
      <c r="C67" s="654" t="s">
        <v>678</v>
      </c>
      <c r="D67" s="655" t="s">
        <v>679</v>
      </c>
      <c r="E67" s="656">
        <v>0.02</v>
      </c>
      <c r="F67" s="656">
        <v>0.03</v>
      </c>
      <c r="G67" s="656">
        <v>0.02</v>
      </c>
    </row>
    <row r="68" spans="1:7" ht="15.75" thickBot="1">
      <c r="A68" s="654">
        <f t="shared" si="0"/>
        <v>57</v>
      </c>
      <c r="B68" s="1271" t="s">
        <v>91</v>
      </c>
      <c r="C68" s="667" t="s">
        <v>680</v>
      </c>
      <c r="D68" s="667" t="s">
        <v>681</v>
      </c>
      <c r="E68" s="668">
        <v>5.0000000000000001E-3</v>
      </c>
      <c r="F68" s="668">
        <v>5.0000000000000001E-3</v>
      </c>
      <c r="G68" s="668">
        <v>5.0000000000000001E-3</v>
      </c>
    </row>
    <row r="69" spans="1:7" ht="23.25" customHeight="1" thickBot="1">
      <c r="A69" s="654">
        <f t="shared" si="0"/>
        <v>58</v>
      </c>
      <c r="B69" s="1271"/>
      <c r="C69" s="667" t="s">
        <v>682</v>
      </c>
      <c r="D69" s="669" t="s">
        <v>683</v>
      </c>
      <c r="E69" s="668">
        <v>0</v>
      </c>
      <c r="F69" s="668">
        <v>0</v>
      </c>
      <c r="G69" s="668">
        <v>0</v>
      </c>
    </row>
    <row r="70" spans="1:7" ht="30.75" thickBot="1">
      <c r="A70" s="654">
        <f t="shared" si="0"/>
        <v>59</v>
      </c>
      <c r="B70" s="1271"/>
      <c r="C70" s="667" t="s">
        <v>684</v>
      </c>
      <c r="D70" s="669" t="s">
        <v>685</v>
      </c>
      <c r="E70" s="668">
        <v>0.65700000000000003</v>
      </c>
      <c r="F70" s="668">
        <v>0.71599999999999997</v>
      </c>
      <c r="G70" s="668">
        <v>0.67400000000000004</v>
      </c>
    </row>
    <row r="71" spans="1:7" ht="15.75" thickBot="1">
      <c r="A71" s="654">
        <f t="shared" si="0"/>
        <v>60</v>
      </c>
      <c r="B71" s="1271"/>
      <c r="C71" s="667" t="s">
        <v>686</v>
      </c>
      <c r="D71" s="667" t="s">
        <v>687</v>
      </c>
      <c r="E71" s="656">
        <v>0</v>
      </c>
      <c r="F71" s="656">
        <v>0</v>
      </c>
      <c r="G71" s="668">
        <v>0</v>
      </c>
    </row>
    <row r="72" spans="1:7" ht="15.75" thickBot="1">
      <c r="A72" s="654">
        <f t="shared" si="0"/>
        <v>61</v>
      </c>
      <c r="B72" s="1267" t="s">
        <v>688</v>
      </c>
      <c r="C72" s="670" t="s">
        <v>689</v>
      </c>
      <c r="D72" s="671" t="s">
        <v>690</v>
      </c>
      <c r="E72" s="672">
        <v>3.84</v>
      </c>
      <c r="F72" s="673">
        <v>3.69</v>
      </c>
      <c r="G72" s="674">
        <v>2.9</v>
      </c>
    </row>
    <row r="73" spans="1:7" ht="15.75" thickBot="1">
      <c r="A73" s="654">
        <f t="shared" si="0"/>
        <v>62</v>
      </c>
      <c r="B73" s="1272"/>
      <c r="C73" s="675" t="s">
        <v>691</v>
      </c>
      <c r="D73" s="676" t="s">
        <v>692</v>
      </c>
      <c r="E73" s="677">
        <v>0.12</v>
      </c>
      <c r="F73" s="678">
        <v>0.15</v>
      </c>
      <c r="G73" s="679">
        <v>0.2</v>
      </c>
    </row>
    <row r="74" spans="1:7" ht="15.75" thickBot="1">
      <c r="A74" s="654">
        <f t="shared" si="0"/>
        <v>63</v>
      </c>
      <c r="B74" s="1268"/>
      <c r="C74" s="680" t="s">
        <v>379</v>
      </c>
      <c r="D74" s="681" t="s">
        <v>693</v>
      </c>
      <c r="E74" s="682">
        <v>0.15</v>
      </c>
      <c r="F74" s="683">
        <v>0.15</v>
      </c>
      <c r="G74" s="684">
        <v>0.15</v>
      </c>
    </row>
    <row r="75" spans="1:7" ht="15.75" thickBot="1">
      <c r="A75" s="654">
        <f t="shared" si="0"/>
        <v>64</v>
      </c>
      <c r="B75" s="1267" t="s">
        <v>694</v>
      </c>
      <c r="C75" s="670" t="s">
        <v>695</v>
      </c>
      <c r="D75" s="685" t="s">
        <v>692</v>
      </c>
      <c r="E75" s="672">
        <v>0</v>
      </c>
      <c r="F75" s="673">
        <v>0</v>
      </c>
      <c r="G75" s="674">
        <v>0</v>
      </c>
    </row>
    <row r="76" spans="1:7" ht="15.75" thickBot="1">
      <c r="A76" s="654">
        <f t="shared" si="0"/>
        <v>65</v>
      </c>
      <c r="B76" s="1268"/>
      <c r="C76" s="680" t="s">
        <v>696</v>
      </c>
      <c r="D76" s="681" t="s">
        <v>690</v>
      </c>
      <c r="E76" s="682">
        <v>6.1</v>
      </c>
      <c r="F76" s="683">
        <v>5.8</v>
      </c>
      <c r="G76" s="684">
        <v>3.44</v>
      </c>
    </row>
    <row r="77" spans="1:7" ht="15.75" thickBot="1">
      <c r="A77" s="654">
        <f t="shared" si="0"/>
        <v>66</v>
      </c>
      <c r="B77" s="1267" t="s">
        <v>697</v>
      </c>
      <c r="C77" s="670" t="s">
        <v>698</v>
      </c>
      <c r="D77" s="685" t="s">
        <v>699</v>
      </c>
      <c r="E77" s="672">
        <v>0.91</v>
      </c>
      <c r="F77" s="673">
        <v>1.1000000000000001</v>
      </c>
      <c r="G77" s="674">
        <v>1.29</v>
      </c>
    </row>
    <row r="78" spans="1:7" ht="15.75" thickBot="1">
      <c r="A78" s="654">
        <f t="shared" ref="A78:A80" si="1">A77+1</f>
        <v>67</v>
      </c>
      <c r="B78" s="1268"/>
      <c r="C78" s="680" t="s">
        <v>700</v>
      </c>
      <c r="D78" s="681" t="s">
        <v>701</v>
      </c>
      <c r="E78" s="682">
        <v>17.170000000000002</v>
      </c>
      <c r="F78" s="683">
        <v>16.53</v>
      </c>
      <c r="G78" s="684">
        <v>14.35</v>
      </c>
    </row>
    <row r="79" spans="1:7" ht="15.75" thickBot="1">
      <c r="A79" s="654">
        <f t="shared" si="1"/>
        <v>68</v>
      </c>
      <c r="B79" s="1267" t="s">
        <v>702</v>
      </c>
      <c r="C79" s="670" t="s">
        <v>703</v>
      </c>
      <c r="D79" s="685" t="s">
        <v>704</v>
      </c>
      <c r="E79" s="672">
        <v>16</v>
      </c>
      <c r="F79" s="673">
        <v>15.7</v>
      </c>
      <c r="G79" s="674">
        <v>15.4</v>
      </c>
    </row>
    <row r="80" spans="1:7" ht="15.75" thickBot="1">
      <c r="A80" s="654">
        <f t="shared" si="1"/>
        <v>69</v>
      </c>
      <c r="B80" s="1268"/>
      <c r="C80" s="680" t="s">
        <v>705</v>
      </c>
      <c r="D80" s="681" t="s">
        <v>704</v>
      </c>
      <c r="E80" s="682">
        <v>12.67</v>
      </c>
      <c r="F80" s="683">
        <v>12.8</v>
      </c>
      <c r="G80" s="684">
        <v>11.67</v>
      </c>
    </row>
    <row r="81" spans="1:7">
      <c r="A81" s="686"/>
      <c r="B81" s="687"/>
      <c r="C81" s="686"/>
      <c r="D81" s="686"/>
      <c r="E81" s="688"/>
      <c r="F81" s="688"/>
      <c r="G81" s="688"/>
    </row>
    <row r="82" spans="1:7">
      <c r="A82" s="1269" t="s">
        <v>706</v>
      </c>
      <c r="B82" s="1269"/>
      <c r="C82" s="1269"/>
      <c r="D82" s="1269"/>
      <c r="E82" s="1269"/>
      <c r="F82" s="1269"/>
      <c r="G82" s="1269"/>
    </row>
    <row r="83" spans="1:7">
      <c r="A83" s="686"/>
      <c r="B83" s="687"/>
      <c r="C83" s="686"/>
      <c r="D83" s="686"/>
      <c r="E83" s="688"/>
      <c r="F83" s="688"/>
      <c r="G83" s="688"/>
    </row>
  </sheetData>
  <mergeCells count="27">
    <mergeCell ref="B77:B78"/>
    <mergeCell ref="B79:B80"/>
    <mergeCell ref="A82:G82"/>
    <mergeCell ref="B52:B62"/>
    <mergeCell ref="C52:C60"/>
    <mergeCell ref="B63:B67"/>
    <mergeCell ref="B68:B71"/>
    <mergeCell ref="B72:B74"/>
    <mergeCell ref="B75:B76"/>
    <mergeCell ref="B50:B51"/>
    <mergeCell ref="B18:B28"/>
    <mergeCell ref="C18:C21"/>
    <mergeCell ref="C22:C24"/>
    <mergeCell ref="B29:B30"/>
    <mergeCell ref="B31:B32"/>
    <mergeCell ref="B33:B37"/>
    <mergeCell ref="C35:C36"/>
    <mergeCell ref="B38:B49"/>
    <mergeCell ref="C38:C42"/>
    <mergeCell ref="C43:C49"/>
    <mergeCell ref="D31:D32"/>
    <mergeCell ref="D1:G5"/>
    <mergeCell ref="A6:G6"/>
    <mergeCell ref="A7:G9"/>
    <mergeCell ref="E10:G10"/>
    <mergeCell ref="A11:D11"/>
    <mergeCell ref="B12:B17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Отчет нагрузки</vt:lpstr>
      <vt:lpstr> АЧР  </vt:lpstr>
      <vt:lpstr>Отчет  САОН </vt:lpstr>
      <vt:lpstr>Реестр</vt:lpstr>
      <vt:lpstr>'Отчет  САОН '!Print_Area</vt:lpstr>
      <vt:lpstr>'Отчет нагрузки'!Print_Area</vt:lpstr>
      <vt:lpstr>'Отчет нагрузки'!Заголовки_для_печати</vt:lpstr>
      <vt:lpstr>Реестр!Заголовки_для_печати</vt:lpstr>
      <vt:lpstr>' АЧР  '!Область_печати</vt:lpstr>
      <vt:lpstr>'Отчет  САОН '!Область_печати</vt:lpstr>
      <vt:lpstr>'Отчет нагрузки'!Область_печати</vt:lpstr>
      <vt:lpstr>Реестр!Область_печати</vt:lpstr>
    </vt:vector>
  </TitlesOfParts>
  <Company>Филиал ОАО "МРСК Северо - Запада" "Колэнерго"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 АСТУ</dc:creator>
  <cp:lastModifiedBy>Быкова Т.И.</cp:lastModifiedBy>
  <cp:lastPrinted>2018-02-06T11:14:22Z</cp:lastPrinted>
  <dcterms:created xsi:type="dcterms:W3CDTF">2012-12-06T11:13:58Z</dcterms:created>
  <dcterms:modified xsi:type="dcterms:W3CDTF">2018-02-22T09:54:59Z</dcterms:modified>
</cp:coreProperties>
</file>